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1.01\"/>
    </mc:Choice>
  </mc:AlternateContent>
  <bookViews>
    <workbookView xWindow="0" yWindow="0" windowWidth="14295" windowHeight="1071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6" l="1"/>
  <c r="A11" i="12" l="1"/>
  <c r="A14" i="12"/>
  <c r="A5" i="25" l="1"/>
  <c r="A9" i="16" l="1"/>
  <c r="A5" i="14"/>
  <c r="A4" i="12" l="1"/>
  <c r="C22" i="6" l="1"/>
  <c r="C27" i="6" s="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<sst xmlns="http://schemas.openxmlformats.org/spreadsheetml/2006/main" count="1091" uniqueCount="627">
  <si>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</si>
  <si>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</si>
  <si>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</si>
  <si>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</si>
  <si>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</si>
  <si>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</si>
  <si>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</si>
  <si>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</si>
  <si>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</si>
  <si>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</si>
  <si>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</si>
  <si>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</si>
  <si>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</si>
  <si>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</si>
  <si>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</si>
  <si>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</si>
  <si>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</si>
  <si>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</si>
  <si>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</si>
  <si>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</si>
  <si>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</si>
  <si>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</si>
  <si>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</si>
  <si>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</si>
  <si>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</si>
  <si>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</si>
  <si>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</si>
  <si>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</si>
  <si>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</si>
  <si>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</si>
  <si>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</si>
  <si>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</si>
  <si>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</si>
  <si>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</si>
  <si>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</si>
  <si>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</si>
  <si>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</si>
  <si>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</si>
  <si>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</si>
  <si>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</si>
  <si>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</si>
  <si>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</si>
  <si>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</si>
  <si>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</si>
  <si>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</si>
  <si>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</si>
  <si>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</si>
  <si>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</si>
  <si>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</si>
  <si>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</si>
  <si>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</si>
  <si>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</si>
  <si>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</si>
  <si>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</si>
  <si>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</si>
  <si>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</si>
  <si>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</si>
  <si>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</si>
  <si>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</si>
  <si>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</si>
  <si>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</si>
  <si>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</si>
  <si>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</si>
  <si>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</si>
  <si>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</si>
  <si>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</si>
  <si>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</si>
  <si>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</si>
  <si>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</si>
  <si>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</si>
  <si>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</si>
  <si>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</si>
  <si>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</si>
  <si>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</si>
  <si>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</si>
  <si>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</si>
  <si>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</si>
  <si>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</si>
  <si>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</si>
  <si>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</si>
  <si>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</si>
  <si>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</si>
  <si>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</si>
  <si>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</si>
  <si>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</si>
  <si>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</si>
  <si>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</si>
  <si>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</si>
  <si>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</si>
  <si>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</si>
  <si>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</si>
  <si>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</si>
  <si>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</si>
  <si>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</si>
  <si>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</si>
  <si>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</si>
  <si>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</si>
  <si>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</si>
  <si>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</si>
  <si>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</si>
  <si>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</si>
  <si>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</si>
  <si>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</si>
  <si>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</si>
  <si>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</si>
  <si>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</si>
  <si>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</si>
  <si>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</si>
  <si>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</si>
  <si>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</si>
  <si>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</si>
  <si>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</si>
  <si>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</si>
  <si>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</si>
  <si>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</si>
  <si>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</si>
  <si>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</si>
  <si>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</si>
  <si>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</si>
  <si>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</si>
  <si>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</si>
  <si>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</si>
  <si>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</si>
  <si>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</si>
  <si>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</si>
  <si>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</si>
  <si>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</si>
  <si>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</si>
  <si>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</si>
  <si>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</si>
  <si>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</si>
  <si>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</si>
  <si>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</si>
  <si>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</si>
  <si>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</si>
  <si>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</si>
  <si>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</si>
  <si>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</si>
  <si>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</si>
  <si>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</si>
  <si>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</si>
  <si>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</si>
  <si>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</si>
  <si>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</si>
  <si>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</si>
  <si>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</si>
  <si>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</si>
  <si>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</si>
  <si>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</si>
  <si>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</si>
  <si>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</si>
  <si>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</si>
  <si>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</si>
  <si>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</si>
  <si>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</si>
  <si>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</si>
  <si>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</si>
  <si>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</si>
  <si>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</si>
  <si>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</si>
  <si>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</si>
  <si>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</si>
  <si>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</si>
  <si>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</si>
  <si>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</si>
  <si>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</si>
  <si>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</si>
  <si>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</si>
  <si>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</si>
  <si>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</si>
  <si>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</si>
  <si>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</si>
  <si>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</si>
  <si>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</si>
  <si>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</si>
  <si>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</si>
  <si>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</si>
  <si>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</si>
  <si>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</si>
  <si>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</si>
  <si>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</si>
  <si>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</si>
  <si>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</si>
  <si>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</si>
  <si>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</si>
  <si>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</si>
  <si>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</si>
  <si>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</si>
  <si>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</si>
  <si>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</si>
  <si>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</si>
  <si>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</si>
  <si>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</si>
  <si>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</si>
  <si>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</si>
  <si>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</si>
  <si>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</si>
  <si>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</si>
  <si>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</si>
  <si>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</si>
  <si>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</si>
  <si>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</si>
  <si>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</si>
  <si>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</si>
  <si>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</si>
  <si>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</si>
  <si>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</si>
  <si>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</si>
  <si>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</si>
  <si>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</si>
  <si>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</si>
  <si>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</si>
  <si>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</si>
  <si>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</si>
  <si>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</si>
  <si>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</si>
  <si>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</si>
  <si>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</si>
  <si>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</si>
  <si>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</si>
  <si>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</si>
  <si>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</si>
  <si>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</si>
  <si>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</si>
  <si>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</si>
  <si>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</si>
  <si>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</si>
  <si>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</si>
  <si>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</si>
  <si>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</si>
  <si>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</si>
  <si>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</si>
  <si>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</si>
  <si>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</si>
  <si>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</si>
  <si>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</si>
  <si>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</si>
  <si>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</si>
  <si>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</si>
  <si>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</si>
  <si>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</si>
  <si>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</si>
  <si>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</si>
  <si>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</si>
  <si>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</si>
  <si>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</si>
  <si>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</si>
  <si>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</si>
  <si>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</si>
  <si>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</si>
  <si>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</si>
  <si>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</si>
  <si>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</si>
  <si>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</si>
  <si>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</si>
  <si>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</si>
  <si>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</si>
  <si>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</si>
  <si>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</si>
  <si>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</si>
  <si>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</si>
  <si>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</si>
  <si>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</si>
  <si>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</si>
  <si>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</si>
  <si>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</si>
  <si>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</si>
  <si>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</si>
  <si>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</si>
  <si>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</si>
  <si>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</si>
  <si>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</si>
  <si>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</si>
  <si>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</si>
  <si>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</si>
  <si>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</si>
  <si>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</si>
  <si>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</si>
  <si>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</si>
  <si>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</si>
  <si>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</si>
  <si>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</si>
  <si>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</si>
  <si>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</si>
  <si>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</si>
  <si>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</si>
  <si>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</si>
  <si>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</si>
  <si>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</si>
  <si>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</si>
  <si>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</si>
  <si>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</si>
  <si>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</si>
  <si>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</si>
  <si>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</si>
  <si>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</si>
  <si>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</si>
  <si>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</si>
  <si>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</si>
  <si>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</si>
  <si>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</si>
  <si>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</si>
  <si>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</si>
  <si>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</si>
  <si>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</si>
  <si>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</si>
  <si>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</si>
  <si>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</si>
  <si>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</si>
  <si>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</si>
  <si>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</si>
  <si>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</si>
  <si>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</si>
  <si>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</si>
  <si>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</si>
  <si>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</si>
  <si>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</si>
  <si>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</si>
  <si>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</si>
  <si>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</si>
  <si>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</si>
  <si>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</si>
  <si>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</si>
  <si>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</si>
  <si>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</si>
  <si>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</si>
  <si>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</si>
  <si>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</si>
  <si>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</si>
  <si>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</si>
  <si>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</si>
  <si>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</si>
  <si>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</si>
  <si>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</si>
  <si>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</si>
  <si>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</si>
  <si>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</si>
  <si>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</si>
  <si>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</si>
  <si>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</si>
  <si>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</si>
  <si>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</si>
  <si>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</si>
  <si>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</si>
  <si>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</si>
  <si>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</si>
  <si>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</si>
  <si>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</si>
  <si>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</si>
  <si>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</si>
  <si>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</si>
  <si>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</si>
  <si>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</si>
  <si>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</si>
  <si>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</si>
  <si>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</si>
  <si>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</si>
  <si>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</si>
  <si>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</si>
  <si>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</si>
  <si>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</si>
  <si>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</si>
  <si>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</si>
  <si>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</si>
  <si>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</si>
  <si>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</si>
  <si>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</si>
  <si>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</si>
  <si>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</si>
  <si>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</si>
  <si>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</si>
  <si>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</si>
  <si>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</si>
  <si>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</si>
  <si>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</si>
  <si>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</si>
  <si>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</si>
  <si>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</si>
  <si>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</si>
  <si>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</si>
  <si>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</si>
  <si>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</si>
  <si>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</si>
  <si>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</si>
  <si>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</si>
  <si>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</si>
  <si>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</si>
  <si>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</si>
  <si>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</si>
  <si>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</si>
  <si>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</si>
  <si>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</si>
  <si>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</si>
  <si>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</si>
  <si>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</si>
  <si>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</si>
  <si>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</si>
  <si>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</si>
  <si>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</si>
  <si>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</si>
  <si>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</si>
  <si>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</si>
  <si>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</si>
  <si>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</si>
  <si>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</si>
  <si>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</si>
  <si>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</si>
  <si>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</si>
  <si>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</si>
  <si>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</si>
  <si>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</si>
  <si>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</si>
  <si>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</si>
  <si>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</si>
  <si>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</si>
  <si>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</si>
  <si>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</si>
  <si>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</si>
  <si>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</si>
  <si>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</si>
  <si>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</si>
  <si>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</si>
  <si>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</si>
  <si>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</si>
  <si>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</si>
  <si>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</si>
  <si>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</si>
  <si>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</si>
  <si>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</si>
  <si>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</si>
  <si>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</si>
  <si>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</si>
  <si>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</si>
  <si>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</si>
  <si>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</si>
  <si>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</si>
  <si>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</si>
  <si>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</si>
  <si>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</si>
  <si>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</si>
  <si>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</si>
  <si>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</si>
  <si>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</si>
  <si>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</si>
  <si>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</si>
  <si>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</si>
  <si>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</si>
  <si>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</si>
  <si>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</si>
  <si>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</si>
  <si>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</si>
  <si>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</si>
  <si>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</si>
  <si>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</si>
  <si>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</si>
  <si>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</si>
  <si>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</si>
  <si>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</si>
  <si>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</si>
  <si>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</si>
  <si>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</si>
  <si>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</si>
  <si>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</si>
  <si>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</si>
  <si>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</si>
  <si>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</si>
  <si>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</si>
  <si>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</si>
  <si>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</si>
  <si>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</si>
  <si>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</si>
  <si>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</si>
  <si>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</si>
  <si>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</si>
  <si>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</si>
  <si>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</si>
  <si>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</si>
  <si>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</si>
  <si>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</si>
  <si>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</si>
  <si>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</si>
  <si>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</si>
  <si>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</si>
  <si>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</si>
  <si>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</si>
  <si>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</si>
  <si>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</si>
  <si>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</si>
  <si>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</si>
  <si>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</si>
  <si>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</si>
  <si>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</si>
  <si>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</si>
  <si>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</si>
  <si>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</si>
  <si>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</si>
  <si>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</si>
  <si>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</si>
  <si>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</si>
  <si>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</si>
  <si>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</si>
  <si>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</si>
  <si>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</si>
  <si>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</si>
  <si>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</si>
  <si>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</si>
  <si>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</si>
  <si>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</si>
  <si>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</si>
  <si>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</si>
  <si>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</si>
  <si>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</si>
  <si>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</si>
  <si>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</si>
  <si>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</si>
  <si>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</si>
  <si>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</si>
  <si>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</si>
  <si>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</si>
  <si>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</si>
  <si>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</si>
  <si>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</si>
  <si>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</si>
  <si>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</si>
  <si>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</si>
  <si>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</si>
  <si>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</si>
  <si>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</si>
  <si>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</si>
  <si>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</si>
  <si>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</si>
  <si>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</si>
  <si>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</si>
  <si>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</si>
  <si>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</si>
  <si>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</si>
  <si>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</si>
  <si>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</si>
  <si>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</si>
  <si>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</si>
  <si>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</si>
  <si>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</si>
  <si>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</si>
  <si>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</si>
  <si>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</si>
  <si>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</si>
  <si>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</si>
  <si>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</si>
  <si>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</si>
  <si>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</si>
  <si>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</si>
  <si>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</si>
  <si>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</si>
  <si>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</si>
  <si>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</si>
  <si>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</si>
  <si>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</si>
  <si>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</si>
  <si>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</si>
  <si>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</si>
  <si>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</si>
  <si>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</si>
  <si>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</si>
  <si>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</si>
  <si>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</si>
  <si>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</si>
  <si>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</si>
  <si>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</si>
  <si>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</si>
  <si>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</si>
  <si>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</si>
  <si>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</si>
  <si>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</si>
  <si>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</si>
  <si>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</si>
  <si>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</si>
  <si>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</si>
  <si>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</si>
  <si>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</si>
  <si>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</si>
  <si>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</si>
  <si>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</si>
  <si>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</si>
  <si>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</si>
  <si>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</si>
  <si>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</si>
  <si>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</si>
  <si>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</si>
  <si>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</si>
  <si>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</si>
  <si>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</si>
  <si>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</si>
  <si>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</si>
  <si>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</si>
  <si>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</si>
  <si>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</si>
  <si>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 xml:space="preserve">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</si>
  <si>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t>
  </si>
  <si>
    <t>3 шт.</t>
  </si>
  <si>
    <t>ХМАО. Сургут</t>
  </si>
  <si>
    <t>Сметная стоимость проекта в ценах 2022 года с НДС, млн. руб.</t>
  </si>
  <si>
    <t>объем заключенного договора в ценах 2022 года с НДС, млн. руб</t>
  </si>
  <si>
    <t>0.74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</si>
  <si>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</si>
  <si>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</si>
  <si>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</si>
  <si>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</si>
  <si>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</si>
  <si>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</si>
  <si>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</si>
  <si>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</si>
  <si>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Филиал АО "Россети Тюмень" Сургутские ЭС</t>
  </si>
  <si>
    <t>Реконструкция и техперевооружение электросетевых объектов</t>
  </si>
  <si>
    <t>Оборудование</t>
  </si>
  <si>
    <t>Поставка устройства электроосмотической сушки изоляции обмоток трансформаторов для нужд филиала АО "Россети Тюмень" Сургусткие электрические сети</t>
  </si>
  <si>
    <t>Коммерческие предложения</t>
  </si>
  <si>
    <t>СЦ</t>
  </si>
  <si>
    <t>СЦ ЕП</t>
  </si>
  <si>
    <t>ООО "ЗЭО"</t>
  </si>
  <si>
    <t>25.08.2022</t>
  </si>
  <si>
    <t>01.10.2022</t>
  </si>
  <si>
    <t>30.12.2022</t>
  </si>
  <si>
    <t>объем заключенного договора 29-1/200 от 25.08.2022 . ООО "ЗЭО"    в ценах 2022 года с НДС, млн. руб</t>
  </si>
  <si>
    <t xml:space="preserve"> АО "РОССЕТИ ТЮМЕНЬ" Сургутские ЭС</t>
  </si>
  <si>
    <t xml:space="preserve">Факт 2022 года </t>
  </si>
  <si>
    <t>по состоянию на 01.01.2023</t>
  </si>
  <si>
    <t>Приобретение оборудования не требующего монтажа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</si>
</sst>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3"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3"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36" fillId="0" borderId="0" xfId="49" applyFont="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168" fontId="36" fillId="0"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0" fontId="41" fillId="0" borderId="1" xfId="49" quotePrefix="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Fill="1" applyBorder="1" applyAlignment="1">
      <alignment horizontal="center"/>
    </xf>
    <xf numFmtId="0" fontId="70" fillId="0" borderId="1"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72" t="s">
        <v>459</v>
      </c>
      <c r="D25" s="138"/>
      <c r="E25" s="138"/>
      <c r="F25" s="212"/>
      <c r="G25" s="212"/>
      <c r="H25" s="212"/>
      <c r="I25" s="212"/>
      <c r="J25" s="212"/>
      <c r="K25" s="212"/>
      <c r="L25" s="212"/>
      <c r="M25" s="212"/>
      <c r="N25" s="212"/>
      <c r="O25" s="212"/>
      <c r="P25" s="139"/>
      <c r="Q25" s="139"/>
      <c r="R25" s="139"/>
      <c r="S25" s="139"/>
    </row>
    <row r="26" spans="1:19" s="227" customFormat="1" ht="42.75" customHeight="1" x14ac:dyDescent="0.2">
      <c r="A26" s="24" t="s">
        <v>61</v>
      </c>
      <c r="B26" s="115" t="s">
        <v>75</v>
      </c>
      <c r="C26" s="172" t="s">
        <v>460</v>
      </c>
      <c r="D26" s="138"/>
      <c r="E26" s="138"/>
      <c r="F26" s="212"/>
      <c r="G26" s="212"/>
      <c r="H26" s="212"/>
      <c r="I26" s="212"/>
      <c r="J26" s="212"/>
      <c r="K26" s="212"/>
      <c r="L26" s="212"/>
      <c r="M26" s="212"/>
      <c r="N26" s="212"/>
      <c r="O26" s="212"/>
      <c r="P26" s="139"/>
      <c r="Q26" s="139"/>
      <c r="R26" s="139"/>
      <c r="S26" s="139"/>
    </row>
    <row r="27" spans="1:19" s="227" customFormat="1" ht="51.75" customHeight="1" x14ac:dyDescent="0.2">
      <c r="A27" s="24" t="s">
        <v>59</v>
      </c>
      <c r="B27" s="115" t="s">
        <v>74</v>
      </c>
      <c r="C27" s="172" t="s">
        <v>461</v>
      </c>
      <c r="D27" s="138"/>
      <c r="E27" s="138"/>
      <c r="F27" s="212"/>
      <c r="G27" s="212"/>
      <c r="H27" s="212"/>
      <c r="I27" s="212"/>
      <c r="J27" s="212"/>
      <c r="K27" s="212"/>
      <c r="L27" s="212"/>
      <c r="M27" s="212"/>
      <c r="N27" s="212"/>
      <c r="O27" s="212"/>
      <c r="P27" s="139"/>
      <c r="Q27" s="139"/>
      <c r="R27" s="139"/>
      <c r="S27" s="139"/>
    </row>
    <row r="28" spans="1:19" s="227" customFormat="1" ht="64.5" customHeight="1" x14ac:dyDescent="0.2">
      <c r="A28" s="24" t="s">
        <v>58</v>
      </c>
      <c r="B28" s="115" t="s">
        <v>378</v>
      </c>
      <c r="C28" s="172" t="s">
        <v>456</v>
      </c>
      <c r="D28" s="138"/>
      <c r="E28" s="138"/>
      <c r="F28" s="212"/>
      <c r="G28" s="212"/>
      <c r="H28" s="212"/>
      <c r="I28" s="212"/>
      <c r="J28" s="212"/>
      <c r="K28" s="212"/>
      <c r="L28" s="212"/>
      <c r="M28" s="212"/>
      <c r="N28" s="212"/>
      <c r="O28" s="212"/>
      <c r="P28" s="139"/>
      <c r="Q28" s="139"/>
      <c r="R28" s="139"/>
      <c r="S28" s="139"/>
    </row>
    <row r="29" spans="1:19" s="227" customFormat="1" ht="51.75" customHeight="1" x14ac:dyDescent="0.2">
      <c r="A29" s="24" t="s">
        <v>56</v>
      </c>
      <c r="B29" s="115" t="s">
        <v>379</v>
      </c>
      <c r="C29" s="172" t="s">
        <v>456</v>
      </c>
      <c r="D29" s="138"/>
      <c r="E29" s="138"/>
      <c r="F29" s="212"/>
      <c r="G29" s="212"/>
      <c r="H29" s="212"/>
      <c r="I29" s="212"/>
      <c r="J29" s="212"/>
      <c r="K29" s="212"/>
      <c r="L29" s="212"/>
      <c r="M29" s="212"/>
      <c r="N29" s="212"/>
      <c r="O29" s="212"/>
      <c r="P29" s="139"/>
      <c r="Q29" s="139"/>
      <c r="R29" s="139"/>
      <c r="S29" s="139"/>
    </row>
    <row r="30" spans="1:19" s="227" customFormat="1" ht="51.75" customHeight="1" x14ac:dyDescent="0.2">
      <c r="A30" s="24" t="s">
        <v>54</v>
      </c>
      <c r="B30" s="115" t="s">
        <v>380</v>
      </c>
      <c r="C30" s="172" t="s">
        <v>456</v>
      </c>
      <c r="D30" s="138"/>
      <c r="E30" s="138"/>
      <c r="F30" s="212"/>
      <c r="G30" s="212"/>
      <c r="H30" s="212"/>
      <c r="I30" s="212"/>
      <c r="J30" s="212"/>
      <c r="K30" s="212"/>
      <c r="L30" s="212"/>
      <c r="M30" s="212"/>
      <c r="N30" s="212"/>
      <c r="O30" s="212"/>
      <c r="P30" s="139"/>
      <c r="Q30" s="139"/>
      <c r="R30" s="139"/>
      <c r="S30" s="139"/>
    </row>
    <row r="31" spans="1:19" s="227" customFormat="1" ht="51.75" customHeight="1" x14ac:dyDescent="0.2">
      <c r="A31" s="24" t="s">
        <v>73</v>
      </c>
      <c r="B31" s="115" t="s">
        <v>381</v>
      </c>
      <c r="C31" s="172" t="s">
        <v>456</v>
      </c>
      <c r="D31" s="138"/>
      <c r="E31" s="138"/>
      <c r="F31" s="212"/>
      <c r="G31" s="212"/>
      <c r="H31" s="212"/>
      <c r="I31" s="212"/>
      <c r="J31" s="212"/>
      <c r="K31" s="212"/>
      <c r="L31" s="212"/>
      <c r="M31" s="212"/>
      <c r="N31" s="212"/>
      <c r="O31" s="212"/>
      <c r="P31" s="139"/>
      <c r="Q31" s="139"/>
      <c r="R31" s="139"/>
      <c r="S31" s="139"/>
    </row>
    <row r="32" spans="1:19" s="227" customFormat="1" ht="51.75" customHeight="1" x14ac:dyDescent="0.2">
      <c r="A32" s="24" t="s">
        <v>71</v>
      </c>
      <c r="B32" s="115" t="s">
        <v>382</v>
      </c>
      <c r="C32" s="172" t="s">
        <v>456</v>
      </c>
      <c r="D32" s="138"/>
      <c r="E32" s="138"/>
      <c r="F32" s="212"/>
      <c r="G32" s="212"/>
      <c r="H32" s="212"/>
      <c r="I32" s="212"/>
      <c r="J32" s="212"/>
      <c r="K32" s="212"/>
      <c r="L32" s="212"/>
      <c r="M32" s="212"/>
      <c r="N32" s="212"/>
      <c r="O32" s="212"/>
      <c r="P32" s="139"/>
      <c r="Q32" s="139"/>
      <c r="R32" s="139"/>
      <c r="S32" s="139"/>
    </row>
    <row r="33" spans="1:19" s="227" customFormat="1" ht="101.25" customHeight="1" x14ac:dyDescent="0.2">
      <c r="A33" s="24" t="s">
        <v>70</v>
      </c>
      <c r="B33" s="115" t="s">
        <v>383</v>
      </c>
      <c r="C33" s="172" t="s">
        <v>472</v>
      </c>
      <c r="D33" s="138"/>
      <c r="E33" s="138"/>
      <c r="F33" s="212"/>
      <c r="G33" s="212"/>
      <c r="H33" s="212"/>
      <c r="I33" s="212"/>
      <c r="J33" s="212"/>
      <c r="K33" s="212"/>
      <c r="L33" s="212"/>
      <c r="M33" s="212"/>
      <c r="N33" s="212"/>
      <c r="O33" s="212"/>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9">
        <v>2.8078008300000001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9">
        <v>2.339834025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G18" sqref="G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626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6"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571</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335" t="str">
        <f>'4. паспортбюджет'!A12:O12</f>
        <v>M_PK1100.07.01.01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349"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35"/>
      <c r="AP24" s="235"/>
      <c r="AQ24" s="235"/>
      <c r="AR24" s="235"/>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36"/>
      <c r="AP31" s="236"/>
      <c r="AQ31" s="236"/>
      <c r="AR31" s="236"/>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37" t="s">
        <v>578</v>
      </c>
      <c r="AP47" s="237"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8"/>
      <c r="AP48" s="238"/>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8"/>
      <c r="AP49" s="238"/>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37" t="s">
        <v>578</v>
      </c>
      <c r="AP52" s="237"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44"/>
      <c r="AP53" s="244"/>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8"/>
      <c r="AP54" s="238"/>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8"/>
      <c r="AP55" s="238"/>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37" t="s">
        <v>578</v>
      </c>
      <c r="AP58" s="237"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7"/>
      <c r="AP59" s="247"/>
      <c r="AQ59" s="248"/>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8"/>
      <c r="AP60" s="238"/>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8"/>
      <c r="AP61" s="238"/>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8"/>
      <c r="AP62" s="238"/>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8"/>
      <c r="AP63" s="238"/>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8"/>
      <c r="AP64" s="238"/>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8"/>
      <c r="AP65" s="238"/>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49"/>
      <c r="AP66" s="249"/>
      <c r="AQ66" s="248"/>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8"/>
      <c r="AP67" s="238"/>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49"/>
      <c r="AP68" s="249"/>
      <c r="AQ68" s="248"/>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8"/>
      <c r="AP69" s="238"/>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49"/>
      <c r="AP70" s="249"/>
      <c r="AQ70" s="248"/>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8"/>
      <c r="AP71" s="238"/>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37" t="s">
        <v>578</v>
      </c>
      <c r="AP74" s="237"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51"/>
      <c r="AP75" s="251"/>
      <c r="AQ75" s="248"/>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52"/>
      <c r="AP76" s="252"/>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52"/>
      <c r="AP77" s="252"/>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52"/>
      <c r="AP78" s="252"/>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52"/>
      <c r="AP79" s="252"/>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52"/>
      <c r="AP80" s="252"/>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52"/>
      <c r="AP81" s="252"/>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52"/>
      <c r="AP82" s="252"/>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51"/>
      <c r="AP83" s="251"/>
      <c r="AQ83" s="248"/>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51"/>
      <c r="AP84" s="251"/>
      <c r="AQ84" s="248"/>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52"/>
      <c r="AP85" s="252"/>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51"/>
      <c r="AP86" s="251"/>
      <c r="AQ86" s="248"/>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51"/>
      <c r="AP87" s="251"/>
      <c r="AQ87" s="248"/>
    </row>
    <row r="88" spans="1:45" ht="14.25" customHeight="1" x14ac:dyDescent="0.25">
      <c r="A88" s="397" t="s">
        <v>587</v>
      </c>
      <c r="B88" s="398"/>
      <c r="C88" s="398"/>
      <c r="D88" s="39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400"/>
      <c r="AL88" s="401"/>
      <c r="AM88" s="402"/>
      <c r="AN88" s="403"/>
      <c r="AO88" s="251"/>
      <c r="AP88" s="251"/>
      <c r="AQ88" s="248"/>
    </row>
    <row r="89" spans="1:45" x14ac:dyDescent="0.25">
      <c r="A89" s="397" t="s">
        <v>588</v>
      </c>
      <c r="B89" s="398"/>
      <c r="C89" s="398"/>
      <c r="D89" s="39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400"/>
      <c r="AL89" s="401"/>
      <c r="AM89" s="402"/>
      <c r="AN89" s="403"/>
      <c r="AO89" s="251"/>
      <c r="AP89" s="251"/>
      <c r="AQ89" s="97"/>
    </row>
    <row r="90" spans="1:45" ht="12" customHeight="1" thickBot="1" x14ac:dyDescent="0.3">
      <c r="A90" s="254" t="s">
        <v>589</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3"/>
      <c r="AL90" s="394"/>
      <c r="AM90" s="395"/>
      <c r="AN90" s="396"/>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77"/>
      <c r="L49" s="61"/>
    </row>
    <row r="50" spans="1:12" ht="47.25" x14ac:dyDescent="0.25">
      <c r="A50" s="64" t="s">
        <v>156</v>
      </c>
      <c r="B50" s="63" t="s">
        <v>592</v>
      </c>
      <c r="C50" s="148" t="s">
        <v>462</v>
      </c>
      <c r="D50" s="148" t="s">
        <v>462</v>
      </c>
      <c r="E50" s="59"/>
      <c r="F50" s="59"/>
      <c r="G50" s="161"/>
      <c r="H50" s="161"/>
      <c r="I50" s="128"/>
      <c r="J50" s="128"/>
      <c r="K50" s="177"/>
      <c r="L50" s="61"/>
    </row>
    <row r="51" spans="1:12" ht="31.5" x14ac:dyDescent="0.25">
      <c r="A51" s="64" t="s">
        <v>154</v>
      </c>
      <c r="B51" s="63" t="s">
        <v>369</v>
      </c>
      <c r="C51" s="148" t="s">
        <v>462</v>
      </c>
      <c r="D51" s="148" t="s">
        <v>462</v>
      </c>
      <c r="E51" s="59"/>
      <c r="F51" s="59"/>
      <c r="G51" s="148"/>
      <c r="H51" s="148"/>
      <c r="I51" s="128"/>
      <c r="J51" s="128"/>
      <c r="K51" s="177"/>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44652</v>
      </c>
      <c r="H53" s="175">
        <v>44925</v>
      </c>
      <c r="I53" s="128"/>
      <c r="J53" s="128"/>
      <c r="K53" s="177"/>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62" zoomScaleNormal="62" workbookViewId="0">
      <selection activeCell="K29" sqref="K29"/>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03"/>
      <c r="B5" s="203"/>
      <c r="C5" s="203"/>
      <c r="D5" s="203"/>
      <c r="E5" s="206"/>
      <c r="H5" s="203"/>
      <c r="I5" s="203"/>
      <c r="Q5" s="200"/>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199"/>
      <c r="B7" s="199"/>
      <c r="C7" s="199"/>
      <c r="D7" s="199"/>
      <c r="E7" s="199"/>
      <c r="F7" s="199"/>
      <c r="G7" s="199"/>
      <c r="H7" s="205"/>
      <c r="I7" s="205"/>
      <c r="J7" s="205"/>
      <c r="K7" s="205"/>
      <c r="L7" s="205"/>
      <c r="M7" s="205"/>
      <c r="N7" s="205"/>
      <c r="O7" s="205"/>
      <c r="P7" s="205"/>
      <c r="Q7" s="205"/>
    </row>
    <row r="8" spans="1:17" x14ac:dyDescent="0.25">
      <c r="A8" s="422" t="s">
        <v>473</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22" t="str">
        <f>'6.1. Паспорт сетевой график'!A12:L12</f>
        <v>M_PK1100.07.01.01</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22"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03"/>
      <c r="H16" s="203"/>
      <c r="I16" s="203"/>
      <c r="J16" s="203"/>
      <c r="K16" s="203"/>
      <c r="L16" s="203"/>
      <c r="M16" s="203"/>
      <c r="N16" s="203"/>
      <c r="O16" s="203"/>
      <c r="P16" s="203"/>
    </row>
    <row r="17" spans="1:29" x14ac:dyDescent="0.25">
      <c r="A17" s="423" t="s">
        <v>413</v>
      </c>
      <c r="B17" s="423"/>
      <c r="C17" s="423"/>
      <c r="D17" s="423"/>
      <c r="E17" s="423"/>
      <c r="F17" s="423"/>
      <c r="G17" s="423"/>
      <c r="H17" s="423"/>
      <c r="I17" s="423"/>
      <c r="J17" s="423"/>
      <c r="K17" s="423"/>
      <c r="L17" s="423"/>
      <c r="M17" s="423"/>
      <c r="N17" s="423"/>
      <c r="O17" s="423"/>
      <c r="P17" s="423"/>
      <c r="Q17" s="423"/>
    </row>
    <row r="18" spans="1:29" x14ac:dyDescent="0.25">
      <c r="A18" s="203"/>
      <c r="B18" s="203"/>
      <c r="C18" s="203"/>
      <c r="D18" s="203"/>
      <c r="E18" s="203"/>
      <c r="F18" s="203"/>
      <c r="H18" s="203"/>
      <c r="I18" s="203"/>
      <c r="J18" s="203"/>
      <c r="K18" s="203"/>
      <c r="L18" s="203"/>
      <c r="M18" s="203"/>
      <c r="N18" s="203"/>
      <c r="O18" s="203"/>
      <c r="P18" s="203"/>
    </row>
    <row r="19" spans="1:29" ht="22.5" customHeight="1" x14ac:dyDescent="0.25">
      <c r="A19" s="424" t="s">
        <v>149</v>
      </c>
      <c r="B19" s="424" t="s">
        <v>148</v>
      </c>
      <c r="C19" s="419" t="s">
        <v>147</v>
      </c>
      <c r="D19" s="419"/>
      <c r="E19" s="427" t="s">
        <v>490</v>
      </c>
      <c r="F19" s="427"/>
      <c r="G19" s="424" t="s">
        <v>624</v>
      </c>
      <c r="H19" s="420" t="s">
        <v>603</v>
      </c>
      <c r="I19" s="421"/>
      <c r="J19" s="421"/>
      <c r="K19" s="421"/>
      <c r="L19" s="420" t="s">
        <v>604</v>
      </c>
      <c r="M19" s="421"/>
      <c r="N19" s="421"/>
      <c r="O19" s="421"/>
      <c r="P19" s="420" t="s">
        <v>605</v>
      </c>
      <c r="Q19" s="421"/>
      <c r="R19" s="421"/>
      <c r="S19" s="421"/>
      <c r="T19" s="420" t="s">
        <v>606</v>
      </c>
      <c r="U19" s="421"/>
      <c r="V19" s="421"/>
      <c r="W19" s="421"/>
      <c r="X19" s="420" t="s">
        <v>607</v>
      </c>
      <c r="Y19" s="421"/>
      <c r="Z19" s="421"/>
      <c r="AA19" s="421"/>
      <c r="AB19" s="415" t="s">
        <v>146</v>
      </c>
      <c r="AC19" s="416"/>
    </row>
    <row r="20" spans="1:29" ht="75" customHeight="1" x14ac:dyDescent="0.25">
      <c r="A20" s="425"/>
      <c r="B20" s="425"/>
      <c r="C20" s="419"/>
      <c r="D20" s="419"/>
      <c r="E20" s="427"/>
      <c r="F20" s="427"/>
      <c r="G20" s="425"/>
      <c r="H20" s="419" t="s">
        <v>2</v>
      </c>
      <c r="I20" s="419"/>
      <c r="J20" s="419" t="s">
        <v>491</v>
      </c>
      <c r="K20" s="419"/>
      <c r="L20" s="419" t="s">
        <v>2</v>
      </c>
      <c r="M20" s="419"/>
      <c r="N20" s="419" t="s">
        <v>491</v>
      </c>
      <c r="O20" s="419"/>
      <c r="P20" s="419" t="s">
        <v>2</v>
      </c>
      <c r="Q20" s="419"/>
      <c r="R20" s="419" t="s">
        <v>491</v>
      </c>
      <c r="S20" s="419"/>
      <c r="T20" s="419" t="s">
        <v>2</v>
      </c>
      <c r="U20" s="419"/>
      <c r="V20" s="419" t="s">
        <v>491</v>
      </c>
      <c r="W20" s="419"/>
      <c r="X20" s="419" t="s">
        <v>2</v>
      </c>
      <c r="Y20" s="419"/>
      <c r="Z20" s="419" t="s">
        <v>491</v>
      </c>
      <c r="AA20" s="419"/>
      <c r="AB20" s="417"/>
      <c r="AC20" s="418"/>
    </row>
    <row r="21" spans="1:29" ht="89.25" customHeight="1" x14ac:dyDescent="0.25">
      <c r="A21" s="426"/>
      <c r="B21" s="426"/>
      <c r="C21" s="260" t="s">
        <v>2</v>
      </c>
      <c r="D21" s="260" t="s">
        <v>491</v>
      </c>
      <c r="E21" s="261" t="s">
        <v>608</v>
      </c>
      <c r="F21" s="261" t="s">
        <v>625</v>
      </c>
      <c r="G21" s="426"/>
      <c r="H21" s="213" t="s">
        <v>394</v>
      </c>
      <c r="I21" s="213" t="s">
        <v>395</v>
      </c>
      <c r="J21" s="213" t="s">
        <v>394</v>
      </c>
      <c r="K21" s="213" t="s">
        <v>395</v>
      </c>
      <c r="L21" s="213" t="s">
        <v>394</v>
      </c>
      <c r="M21" s="213" t="s">
        <v>395</v>
      </c>
      <c r="N21" s="213" t="s">
        <v>394</v>
      </c>
      <c r="O21" s="213" t="s">
        <v>395</v>
      </c>
      <c r="P21" s="213" t="s">
        <v>394</v>
      </c>
      <c r="Q21" s="213" t="s">
        <v>395</v>
      </c>
      <c r="R21" s="213" t="s">
        <v>394</v>
      </c>
      <c r="S21" s="213" t="s">
        <v>395</v>
      </c>
      <c r="T21" s="213" t="s">
        <v>394</v>
      </c>
      <c r="U21" s="213" t="s">
        <v>395</v>
      </c>
      <c r="V21" s="213" t="s">
        <v>394</v>
      </c>
      <c r="W21" s="213" t="s">
        <v>395</v>
      </c>
      <c r="X21" s="213" t="s">
        <v>394</v>
      </c>
      <c r="Y21" s="213" t="s">
        <v>395</v>
      </c>
      <c r="Z21" s="213" t="s">
        <v>394</v>
      </c>
      <c r="AA21" s="213" t="s">
        <v>395</v>
      </c>
      <c r="AB21" s="260" t="s">
        <v>492</v>
      </c>
      <c r="AC21" s="260" t="s">
        <v>491</v>
      </c>
    </row>
    <row r="22" spans="1:29" ht="19.5" customHeight="1" x14ac:dyDescent="0.25">
      <c r="A22" s="258">
        <v>1</v>
      </c>
      <c r="B22" s="258">
        <v>2</v>
      </c>
      <c r="C22" s="258">
        <v>3</v>
      </c>
      <c r="D22" s="258">
        <v>4</v>
      </c>
      <c r="E22" s="258">
        <v>5</v>
      </c>
      <c r="F22" s="258">
        <v>6</v>
      </c>
      <c r="G22" s="258">
        <v>7</v>
      </c>
      <c r="H22" s="258">
        <v>12</v>
      </c>
      <c r="I22" s="258">
        <v>13</v>
      </c>
      <c r="J22" s="258">
        <v>14</v>
      </c>
      <c r="K22" s="258">
        <v>15</v>
      </c>
      <c r="L22" s="258">
        <v>16</v>
      </c>
      <c r="M22" s="258">
        <v>17</v>
      </c>
      <c r="N22" s="258">
        <v>18</v>
      </c>
      <c r="O22" s="258">
        <v>19</v>
      </c>
      <c r="P22" s="258">
        <v>20</v>
      </c>
      <c r="Q22" s="258">
        <v>21</v>
      </c>
      <c r="R22" s="258">
        <v>22</v>
      </c>
      <c r="S22" s="258">
        <v>23</v>
      </c>
      <c r="T22" s="258">
        <v>24</v>
      </c>
      <c r="U22" s="258">
        <v>25</v>
      </c>
      <c r="V22" s="258">
        <v>26</v>
      </c>
      <c r="W22" s="258">
        <v>27</v>
      </c>
      <c r="X22" s="258">
        <v>28</v>
      </c>
      <c r="Y22" s="258">
        <v>29</v>
      </c>
      <c r="Z22" s="258">
        <v>30</v>
      </c>
      <c r="AA22" s="258">
        <v>31</v>
      </c>
      <c r="AB22" s="258">
        <v>32</v>
      </c>
      <c r="AC22" s="258">
        <v>33</v>
      </c>
    </row>
    <row r="23" spans="1:29" s="208" customFormat="1" ht="47.25" x14ac:dyDescent="0.25">
      <c r="A23" s="214">
        <v>1</v>
      </c>
      <c r="B23" s="215" t="s">
        <v>145</v>
      </c>
      <c r="C23" s="216">
        <v>2.6744202932760004</v>
      </c>
      <c r="D23" s="216">
        <v>2.9878008300000003</v>
      </c>
      <c r="E23" s="216">
        <v>2.9878008300000003</v>
      </c>
      <c r="F23" s="216">
        <v>2.8078008300000001</v>
      </c>
      <c r="G23" s="216">
        <v>0.18</v>
      </c>
      <c r="H23" s="216">
        <v>2.4924459492760001</v>
      </c>
      <c r="I23" s="216"/>
      <c r="J23" s="216">
        <v>2.8078008300000001</v>
      </c>
      <c r="K23" s="216"/>
      <c r="L23" s="216">
        <v>0</v>
      </c>
      <c r="M23" s="216"/>
      <c r="N23" s="216">
        <v>0</v>
      </c>
      <c r="O23" s="216"/>
      <c r="P23" s="216">
        <v>0</v>
      </c>
      <c r="Q23" s="216"/>
      <c r="R23" s="216">
        <v>0</v>
      </c>
      <c r="S23" s="216"/>
      <c r="T23" s="216">
        <v>0</v>
      </c>
      <c r="U23" s="216"/>
      <c r="V23" s="216">
        <v>0</v>
      </c>
      <c r="W23" s="216"/>
      <c r="X23" s="216">
        <v>0</v>
      </c>
      <c r="Y23" s="216"/>
      <c r="Z23" s="216">
        <v>0</v>
      </c>
      <c r="AA23" s="216"/>
      <c r="AB23" s="216">
        <v>2.4924459492760001</v>
      </c>
      <c r="AC23" s="216">
        <v>2.8078008300000001</v>
      </c>
    </row>
    <row r="24" spans="1:29" s="207" customFormat="1" x14ac:dyDescent="0.25">
      <c r="A24" s="217" t="s">
        <v>493</v>
      </c>
      <c r="B24" s="218" t="s">
        <v>144</v>
      </c>
      <c r="C24" s="216"/>
      <c r="D24" s="216"/>
      <c r="E24" s="216"/>
      <c r="F24" s="216"/>
      <c r="G24" s="216">
        <v>0</v>
      </c>
      <c r="H24" s="216">
        <v>0</v>
      </c>
      <c r="I24" s="216"/>
      <c r="J24" s="216">
        <v>0</v>
      </c>
      <c r="K24" s="216"/>
      <c r="L24" s="216">
        <v>0</v>
      </c>
      <c r="M24" s="216"/>
      <c r="N24" s="216">
        <v>0</v>
      </c>
      <c r="O24" s="216"/>
      <c r="P24" s="216">
        <v>0</v>
      </c>
      <c r="Q24" s="216"/>
      <c r="R24" s="216">
        <v>0</v>
      </c>
      <c r="S24" s="216"/>
      <c r="T24" s="216">
        <v>0</v>
      </c>
      <c r="U24" s="216"/>
      <c r="V24" s="216">
        <v>0</v>
      </c>
      <c r="W24" s="216"/>
      <c r="X24" s="216">
        <v>0</v>
      </c>
      <c r="Y24" s="216"/>
      <c r="Z24" s="216">
        <v>0</v>
      </c>
      <c r="AA24" s="216"/>
      <c r="AB24" s="216">
        <v>0</v>
      </c>
      <c r="AC24" s="216">
        <v>0</v>
      </c>
    </row>
    <row r="25" spans="1:29" s="207" customFormat="1" x14ac:dyDescent="0.25">
      <c r="A25" s="217" t="s">
        <v>494</v>
      </c>
      <c r="B25" s="218" t="s">
        <v>143</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29" s="207" customFormat="1" ht="31.5" x14ac:dyDescent="0.25">
      <c r="A26" s="217" t="s">
        <v>495</v>
      </c>
      <c r="B26" s="218" t="s">
        <v>353</v>
      </c>
      <c r="C26" s="216"/>
      <c r="D26" s="216"/>
      <c r="E26" s="216"/>
      <c r="F26" s="216"/>
      <c r="G26" s="216">
        <v>0.15</v>
      </c>
      <c r="H26" s="216">
        <v>2.0770382910633334</v>
      </c>
      <c r="I26" s="216"/>
      <c r="J26" s="216">
        <v>2.339834025</v>
      </c>
      <c r="K26" s="216"/>
      <c r="L26" s="216">
        <v>0</v>
      </c>
      <c r="M26" s="216"/>
      <c r="N26" s="216">
        <v>0</v>
      </c>
      <c r="O26" s="216"/>
      <c r="P26" s="216">
        <v>0</v>
      </c>
      <c r="Q26" s="216"/>
      <c r="R26" s="216">
        <v>0</v>
      </c>
      <c r="S26" s="216"/>
      <c r="T26" s="216">
        <v>0</v>
      </c>
      <c r="U26" s="216"/>
      <c r="V26" s="216">
        <v>0</v>
      </c>
      <c r="W26" s="216"/>
      <c r="X26" s="216">
        <v>0</v>
      </c>
      <c r="Y26" s="216"/>
      <c r="Z26" s="216">
        <v>0</v>
      </c>
      <c r="AA26" s="216"/>
      <c r="AB26" s="216">
        <v>2.0770382910633334</v>
      </c>
      <c r="AC26" s="216">
        <v>2.339834025</v>
      </c>
    </row>
    <row r="27" spans="1:29" s="207" customFormat="1" x14ac:dyDescent="0.25">
      <c r="A27" s="217" t="s">
        <v>496</v>
      </c>
      <c r="B27" s="218" t="s">
        <v>497</v>
      </c>
      <c r="C27" s="216"/>
      <c r="D27" s="216"/>
      <c r="E27" s="216"/>
      <c r="F27" s="216"/>
      <c r="G27" s="216">
        <v>0</v>
      </c>
      <c r="H27" s="216">
        <v>0</v>
      </c>
      <c r="I27" s="216"/>
      <c r="J27" s="216">
        <v>0</v>
      </c>
      <c r="K27" s="216"/>
      <c r="L27" s="216">
        <v>0</v>
      </c>
      <c r="M27" s="216"/>
      <c r="N27" s="216">
        <v>0</v>
      </c>
      <c r="O27" s="216"/>
      <c r="P27" s="216">
        <v>0</v>
      </c>
      <c r="Q27" s="216"/>
      <c r="R27" s="216">
        <v>0</v>
      </c>
      <c r="S27" s="216"/>
      <c r="T27" s="216">
        <v>0</v>
      </c>
      <c r="U27" s="216"/>
      <c r="V27" s="216">
        <v>0</v>
      </c>
      <c r="W27" s="216"/>
      <c r="X27" s="216">
        <v>0</v>
      </c>
      <c r="Y27" s="216"/>
      <c r="Z27" s="216">
        <v>0</v>
      </c>
      <c r="AA27" s="216"/>
      <c r="AB27" s="216">
        <v>0</v>
      </c>
      <c r="AC27" s="216">
        <v>0</v>
      </c>
    </row>
    <row r="28" spans="1:29" s="207" customFormat="1" x14ac:dyDescent="0.25">
      <c r="A28" s="217" t="s">
        <v>498</v>
      </c>
      <c r="B28" s="219" t="s">
        <v>142</v>
      </c>
      <c r="C28" s="216"/>
      <c r="D28" s="216"/>
      <c r="E28" s="216"/>
      <c r="F28" s="216"/>
      <c r="G28" s="216">
        <v>0.03</v>
      </c>
      <c r="H28" s="216">
        <v>0.41540765821266668</v>
      </c>
      <c r="I28" s="216"/>
      <c r="J28" s="216">
        <v>0.4679668050000001</v>
      </c>
      <c r="K28" s="216"/>
      <c r="L28" s="216">
        <v>0</v>
      </c>
      <c r="M28" s="216"/>
      <c r="N28" s="216">
        <v>0</v>
      </c>
      <c r="O28" s="216"/>
      <c r="P28" s="216">
        <v>0</v>
      </c>
      <c r="Q28" s="216"/>
      <c r="R28" s="216">
        <v>0</v>
      </c>
      <c r="S28" s="216"/>
      <c r="T28" s="216">
        <v>0</v>
      </c>
      <c r="U28" s="216"/>
      <c r="V28" s="216">
        <v>0</v>
      </c>
      <c r="W28" s="216"/>
      <c r="X28" s="216">
        <v>0</v>
      </c>
      <c r="Y28" s="216"/>
      <c r="Z28" s="216">
        <v>0</v>
      </c>
      <c r="AA28" s="216"/>
      <c r="AB28" s="216">
        <v>0.41540765821266668</v>
      </c>
      <c r="AC28" s="216">
        <v>0.4679668050000001</v>
      </c>
    </row>
    <row r="29" spans="1:29" s="208" customFormat="1" ht="47.25" x14ac:dyDescent="0.25">
      <c r="A29" s="214" t="s">
        <v>63</v>
      </c>
      <c r="B29" s="215" t="s">
        <v>499</v>
      </c>
      <c r="C29" s="216">
        <v>2.22868357773</v>
      </c>
      <c r="D29" s="216">
        <v>2.489834025</v>
      </c>
      <c r="E29" s="216">
        <v>2.489834025</v>
      </c>
      <c r="F29" s="216">
        <v>2.339834025</v>
      </c>
      <c r="G29" s="216">
        <v>0.15</v>
      </c>
      <c r="H29" s="216">
        <v>2.0770382910633334</v>
      </c>
      <c r="I29" s="216"/>
      <c r="J29" s="216">
        <v>2.339834025</v>
      </c>
      <c r="K29" s="216"/>
      <c r="L29" s="216">
        <v>0</v>
      </c>
      <c r="M29" s="216"/>
      <c r="N29" s="216">
        <v>0</v>
      </c>
      <c r="O29" s="216"/>
      <c r="P29" s="216">
        <v>0</v>
      </c>
      <c r="Q29" s="216"/>
      <c r="R29" s="216">
        <v>0</v>
      </c>
      <c r="S29" s="216"/>
      <c r="T29" s="216">
        <v>0</v>
      </c>
      <c r="U29" s="216"/>
      <c r="V29" s="216">
        <v>0</v>
      </c>
      <c r="W29" s="216"/>
      <c r="X29" s="216">
        <v>0</v>
      </c>
      <c r="Y29" s="216"/>
      <c r="Z29" s="216">
        <v>0</v>
      </c>
      <c r="AA29" s="216"/>
      <c r="AB29" s="216">
        <v>2.0770382910633334</v>
      </c>
      <c r="AC29" s="216">
        <v>2.339834025</v>
      </c>
    </row>
    <row r="30" spans="1:29" s="207" customFormat="1" x14ac:dyDescent="0.25">
      <c r="A30" s="214" t="s">
        <v>500</v>
      </c>
      <c r="B30" s="218" t="s">
        <v>141</v>
      </c>
      <c r="C30" s="216">
        <v>0</v>
      </c>
      <c r="D30" s="216">
        <v>0</v>
      </c>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v>0</v>
      </c>
      <c r="AC30" s="216">
        <v>0</v>
      </c>
    </row>
    <row r="31" spans="1:29" s="207" customFormat="1" ht="31.5" x14ac:dyDescent="0.25">
      <c r="A31" s="214" t="s">
        <v>501</v>
      </c>
      <c r="B31" s="218" t="s">
        <v>140</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s="207" customFormat="1" x14ac:dyDescent="0.25">
      <c r="A32" s="214" t="s">
        <v>502</v>
      </c>
      <c r="B32" s="218" t="s">
        <v>139</v>
      </c>
      <c r="C32" s="216">
        <v>2.22868357773</v>
      </c>
      <c r="D32" s="216">
        <v>2.489834025</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07" customFormat="1" x14ac:dyDescent="0.25">
      <c r="A33" s="214" t="s">
        <v>503</v>
      </c>
      <c r="B33" s="218" t="s">
        <v>138</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08" customFormat="1" ht="31.5" x14ac:dyDescent="0.25">
      <c r="A34" s="214" t="s">
        <v>62</v>
      </c>
      <c r="B34" s="215" t="s">
        <v>504</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07" customFormat="1" x14ac:dyDescent="0.25">
      <c r="A35" s="217" t="s">
        <v>505</v>
      </c>
      <c r="B35" s="218" t="s">
        <v>511</v>
      </c>
      <c r="C35" s="216"/>
      <c r="D35" s="216"/>
      <c r="E35" s="216"/>
      <c r="F35" s="216"/>
      <c r="G35" s="216">
        <v>0</v>
      </c>
      <c r="H35" s="216">
        <v>0</v>
      </c>
      <c r="I35" s="221" t="s">
        <v>458</v>
      </c>
      <c r="J35" s="216">
        <v>0</v>
      </c>
      <c r="K35" s="216" t="s">
        <v>458</v>
      </c>
      <c r="L35" s="216">
        <v>0</v>
      </c>
      <c r="M35" s="221" t="s">
        <v>458</v>
      </c>
      <c r="N35" s="216">
        <v>0</v>
      </c>
      <c r="O35" s="216" t="s">
        <v>458</v>
      </c>
      <c r="P35" s="216">
        <v>0</v>
      </c>
      <c r="Q35" s="221" t="s">
        <v>458</v>
      </c>
      <c r="R35" s="216">
        <v>0</v>
      </c>
      <c r="S35" s="216" t="s">
        <v>458</v>
      </c>
      <c r="T35" s="216">
        <v>0</v>
      </c>
      <c r="U35" s="221" t="s">
        <v>458</v>
      </c>
      <c r="V35" s="216">
        <v>0</v>
      </c>
      <c r="W35" s="216" t="s">
        <v>458</v>
      </c>
      <c r="X35" s="216">
        <v>0</v>
      </c>
      <c r="Y35" s="221" t="s">
        <v>458</v>
      </c>
      <c r="Z35" s="216">
        <v>0</v>
      </c>
      <c r="AA35" s="216" t="s">
        <v>458</v>
      </c>
      <c r="AB35" s="216">
        <v>0</v>
      </c>
      <c r="AC35" s="216">
        <v>0</v>
      </c>
    </row>
    <row r="36" spans="1:29" s="207" customFormat="1" ht="31.5" x14ac:dyDescent="0.25">
      <c r="A36" s="217" t="s">
        <v>507</v>
      </c>
      <c r="B36" s="220" t="s">
        <v>506</v>
      </c>
      <c r="C36" s="216"/>
      <c r="D36" s="216"/>
      <c r="E36" s="216"/>
      <c r="F36" s="216"/>
      <c r="G36" s="216">
        <v>0</v>
      </c>
      <c r="H36" s="216">
        <v>0</v>
      </c>
      <c r="I36" s="221" t="s">
        <v>458</v>
      </c>
      <c r="J36" s="216">
        <v>0</v>
      </c>
      <c r="K36" s="216" t="s">
        <v>458</v>
      </c>
      <c r="L36" s="216">
        <v>0</v>
      </c>
      <c r="M36" s="221" t="s">
        <v>458</v>
      </c>
      <c r="N36" s="216">
        <v>0</v>
      </c>
      <c r="O36" s="216" t="s">
        <v>458</v>
      </c>
      <c r="P36" s="216">
        <v>0</v>
      </c>
      <c r="Q36" s="221" t="s">
        <v>458</v>
      </c>
      <c r="R36" s="216">
        <v>0</v>
      </c>
      <c r="S36" s="216" t="s">
        <v>458</v>
      </c>
      <c r="T36" s="216">
        <v>0</v>
      </c>
      <c r="U36" s="221" t="s">
        <v>458</v>
      </c>
      <c r="V36" s="216">
        <v>0</v>
      </c>
      <c r="W36" s="216" t="s">
        <v>458</v>
      </c>
      <c r="X36" s="216">
        <v>0</v>
      </c>
      <c r="Y36" s="221" t="s">
        <v>458</v>
      </c>
      <c r="Z36" s="216">
        <v>0</v>
      </c>
      <c r="AA36" s="216" t="s">
        <v>458</v>
      </c>
      <c r="AB36" s="216">
        <v>0</v>
      </c>
      <c r="AC36" s="216">
        <v>0</v>
      </c>
    </row>
    <row r="37" spans="1:29" s="207" customFormat="1" x14ac:dyDescent="0.25">
      <c r="A37" s="217" t="s">
        <v>508</v>
      </c>
      <c r="B37" s="220" t="s">
        <v>136</v>
      </c>
      <c r="C37" s="216"/>
      <c r="D37" s="216"/>
      <c r="E37" s="216"/>
      <c r="F37" s="216"/>
      <c r="G37" s="216">
        <v>0</v>
      </c>
      <c r="H37" s="216">
        <v>0</v>
      </c>
      <c r="I37" s="221" t="s">
        <v>458</v>
      </c>
      <c r="J37" s="216">
        <v>0</v>
      </c>
      <c r="K37" s="216" t="s">
        <v>458</v>
      </c>
      <c r="L37" s="216">
        <v>0</v>
      </c>
      <c r="M37" s="221" t="s">
        <v>458</v>
      </c>
      <c r="N37" s="216">
        <v>0</v>
      </c>
      <c r="O37" s="216" t="s">
        <v>458</v>
      </c>
      <c r="P37" s="216">
        <v>0</v>
      </c>
      <c r="Q37" s="221" t="s">
        <v>458</v>
      </c>
      <c r="R37" s="216">
        <v>0</v>
      </c>
      <c r="S37" s="216" t="s">
        <v>458</v>
      </c>
      <c r="T37" s="216">
        <v>0</v>
      </c>
      <c r="U37" s="221" t="s">
        <v>458</v>
      </c>
      <c r="V37" s="216">
        <v>0</v>
      </c>
      <c r="W37" s="216" t="s">
        <v>458</v>
      </c>
      <c r="X37" s="216">
        <v>0</v>
      </c>
      <c r="Y37" s="221" t="s">
        <v>458</v>
      </c>
      <c r="Z37" s="216">
        <v>0</v>
      </c>
      <c r="AA37" s="216" t="s">
        <v>458</v>
      </c>
      <c r="AB37" s="216">
        <v>0</v>
      </c>
      <c r="AC37" s="216">
        <v>0</v>
      </c>
    </row>
    <row r="38" spans="1:29" s="207" customFormat="1" x14ac:dyDescent="0.25">
      <c r="A38" s="217" t="s">
        <v>510</v>
      </c>
      <c r="B38" s="218" t="s">
        <v>509</v>
      </c>
      <c r="C38" s="216"/>
      <c r="D38" s="216"/>
      <c r="E38" s="216"/>
      <c r="F38" s="216"/>
      <c r="G38" s="216">
        <v>0</v>
      </c>
      <c r="H38" s="216">
        <v>0</v>
      </c>
      <c r="I38" s="221" t="s">
        <v>458</v>
      </c>
      <c r="J38" s="216">
        <v>0</v>
      </c>
      <c r="K38" s="216" t="s">
        <v>458</v>
      </c>
      <c r="L38" s="216">
        <v>0</v>
      </c>
      <c r="M38" s="221" t="s">
        <v>458</v>
      </c>
      <c r="N38" s="216">
        <v>0</v>
      </c>
      <c r="O38" s="216" t="s">
        <v>458</v>
      </c>
      <c r="P38" s="216">
        <v>0</v>
      </c>
      <c r="Q38" s="221" t="s">
        <v>458</v>
      </c>
      <c r="R38" s="216">
        <v>0</v>
      </c>
      <c r="S38" s="216" t="s">
        <v>458</v>
      </c>
      <c r="T38" s="216">
        <v>0</v>
      </c>
      <c r="U38" s="221" t="s">
        <v>458</v>
      </c>
      <c r="V38" s="216">
        <v>0</v>
      </c>
      <c r="W38" s="216" t="s">
        <v>458</v>
      </c>
      <c r="X38" s="216">
        <v>0</v>
      </c>
      <c r="Y38" s="221" t="s">
        <v>458</v>
      </c>
      <c r="Z38" s="216">
        <v>0</v>
      </c>
      <c r="AA38" s="216" t="s">
        <v>458</v>
      </c>
      <c r="AB38" s="216">
        <v>0</v>
      </c>
      <c r="AC38" s="216">
        <v>0</v>
      </c>
    </row>
    <row r="39" spans="1:29" s="207" customFormat="1" x14ac:dyDescent="0.25">
      <c r="A39" s="217" t="s">
        <v>512</v>
      </c>
      <c r="B39" s="218" t="s">
        <v>513</v>
      </c>
      <c r="C39" s="216"/>
      <c r="D39" s="216"/>
      <c r="E39" s="216"/>
      <c r="F39" s="216"/>
      <c r="G39" s="216">
        <v>0</v>
      </c>
      <c r="H39" s="216">
        <v>0</v>
      </c>
      <c r="I39" s="221" t="s">
        <v>458</v>
      </c>
      <c r="J39" s="216">
        <v>0</v>
      </c>
      <c r="K39" s="216" t="s">
        <v>458</v>
      </c>
      <c r="L39" s="216">
        <v>0</v>
      </c>
      <c r="M39" s="221" t="s">
        <v>458</v>
      </c>
      <c r="N39" s="216">
        <v>0</v>
      </c>
      <c r="O39" s="216" t="s">
        <v>458</v>
      </c>
      <c r="P39" s="216">
        <v>0</v>
      </c>
      <c r="Q39" s="221" t="s">
        <v>458</v>
      </c>
      <c r="R39" s="216">
        <v>0</v>
      </c>
      <c r="S39" s="216" t="s">
        <v>458</v>
      </c>
      <c r="T39" s="216">
        <v>0</v>
      </c>
      <c r="U39" s="221" t="s">
        <v>458</v>
      </c>
      <c r="V39" s="216">
        <v>0</v>
      </c>
      <c r="W39" s="216" t="s">
        <v>458</v>
      </c>
      <c r="X39" s="216">
        <v>0</v>
      </c>
      <c r="Y39" s="221" t="s">
        <v>458</v>
      </c>
      <c r="Z39" s="216">
        <v>0</v>
      </c>
      <c r="AA39" s="216" t="s">
        <v>458</v>
      </c>
      <c r="AB39" s="216">
        <v>0</v>
      </c>
      <c r="AC39" s="216">
        <v>0</v>
      </c>
    </row>
    <row r="40" spans="1:29" s="207" customFormat="1" x14ac:dyDescent="0.25">
      <c r="A40" s="217" t="s">
        <v>514</v>
      </c>
      <c r="B40" s="218" t="s">
        <v>515</v>
      </c>
      <c r="C40" s="216"/>
      <c r="D40" s="216"/>
      <c r="E40" s="216"/>
      <c r="F40" s="216"/>
      <c r="G40" s="216">
        <v>0</v>
      </c>
      <c r="H40" s="216">
        <v>0</v>
      </c>
      <c r="I40" s="221" t="s">
        <v>458</v>
      </c>
      <c r="J40" s="216">
        <v>0</v>
      </c>
      <c r="K40" s="216" t="s">
        <v>458</v>
      </c>
      <c r="L40" s="216">
        <v>0</v>
      </c>
      <c r="M40" s="221" t="s">
        <v>458</v>
      </c>
      <c r="N40" s="216">
        <v>0</v>
      </c>
      <c r="O40" s="216" t="s">
        <v>458</v>
      </c>
      <c r="P40" s="216">
        <v>0</v>
      </c>
      <c r="Q40" s="221" t="s">
        <v>458</v>
      </c>
      <c r="R40" s="216">
        <v>0</v>
      </c>
      <c r="S40" s="216" t="s">
        <v>458</v>
      </c>
      <c r="T40" s="216">
        <v>0</v>
      </c>
      <c r="U40" s="221" t="s">
        <v>458</v>
      </c>
      <c r="V40" s="216">
        <v>0</v>
      </c>
      <c r="W40" s="216" t="s">
        <v>458</v>
      </c>
      <c r="X40" s="216">
        <v>0</v>
      </c>
      <c r="Y40" s="221" t="s">
        <v>458</v>
      </c>
      <c r="Z40" s="216">
        <v>0</v>
      </c>
      <c r="AA40" s="216" t="s">
        <v>458</v>
      </c>
      <c r="AB40" s="216">
        <v>0</v>
      </c>
      <c r="AC40" s="216">
        <v>0</v>
      </c>
    </row>
    <row r="41" spans="1:29" s="208" customFormat="1" x14ac:dyDescent="0.25">
      <c r="A41" s="217" t="s">
        <v>516</v>
      </c>
      <c r="B41" s="218" t="s">
        <v>517</v>
      </c>
      <c r="C41" s="216"/>
      <c r="D41" s="216"/>
      <c r="E41" s="216"/>
      <c r="F41" s="216"/>
      <c r="G41" s="216">
        <v>0</v>
      </c>
      <c r="H41" s="216">
        <v>0</v>
      </c>
      <c r="I41" s="221" t="s">
        <v>458</v>
      </c>
      <c r="J41" s="216">
        <v>0</v>
      </c>
      <c r="K41" s="216" t="s">
        <v>458</v>
      </c>
      <c r="L41" s="216">
        <v>0</v>
      </c>
      <c r="M41" s="221" t="s">
        <v>458</v>
      </c>
      <c r="N41" s="216">
        <v>0</v>
      </c>
      <c r="O41" s="216" t="s">
        <v>458</v>
      </c>
      <c r="P41" s="216">
        <v>0</v>
      </c>
      <c r="Q41" s="221" t="s">
        <v>458</v>
      </c>
      <c r="R41" s="216">
        <v>0</v>
      </c>
      <c r="S41" s="216" t="s">
        <v>458</v>
      </c>
      <c r="T41" s="216">
        <v>0</v>
      </c>
      <c r="U41" s="221" t="s">
        <v>458</v>
      </c>
      <c r="V41" s="216">
        <v>0</v>
      </c>
      <c r="W41" s="216" t="s">
        <v>458</v>
      </c>
      <c r="X41" s="216">
        <v>0</v>
      </c>
      <c r="Y41" s="221" t="s">
        <v>458</v>
      </c>
      <c r="Z41" s="216">
        <v>0</v>
      </c>
      <c r="AA41" s="216" t="s">
        <v>458</v>
      </c>
      <c r="AB41" s="216">
        <v>0</v>
      </c>
      <c r="AC41" s="216">
        <v>0</v>
      </c>
    </row>
    <row r="42" spans="1:29" s="207" customFormat="1" x14ac:dyDescent="0.25">
      <c r="A42" s="217" t="s">
        <v>518</v>
      </c>
      <c r="B42" s="218" t="s">
        <v>519</v>
      </c>
      <c r="C42" s="216"/>
      <c r="D42" s="216"/>
      <c r="E42" s="216"/>
      <c r="F42" s="216"/>
      <c r="G42" s="216">
        <v>0</v>
      </c>
      <c r="H42" s="216">
        <v>0</v>
      </c>
      <c r="I42" s="221" t="s">
        <v>458</v>
      </c>
      <c r="J42" s="216">
        <v>0</v>
      </c>
      <c r="K42" s="216" t="s">
        <v>458</v>
      </c>
      <c r="L42" s="216">
        <v>0</v>
      </c>
      <c r="M42" s="221" t="s">
        <v>458</v>
      </c>
      <c r="N42" s="216">
        <v>0</v>
      </c>
      <c r="O42" s="216" t="s">
        <v>458</v>
      </c>
      <c r="P42" s="216">
        <v>0</v>
      </c>
      <c r="Q42" s="221" t="s">
        <v>458</v>
      </c>
      <c r="R42" s="216">
        <v>0</v>
      </c>
      <c r="S42" s="216" t="s">
        <v>458</v>
      </c>
      <c r="T42" s="216">
        <v>0</v>
      </c>
      <c r="U42" s="221" t="s">
        <v>458</v>
      </c>
      <c r="V42" s="216">
        <v>0</v>
      </c>
      <c r="W42" s="216" t="s">
        <v>458</v>
      </c>
      <c r="X42" s="216">
        <v>0</v>
      </c>
      <c r="Y42" s="221" t="s">
        <v>458</v>
      </c>
      <c r="Z42" s="216">
        <v>0</v>
      </c>
      <c r="AA42" s="216" t="s">
        <v>458</v>
      </c>
      <c r="AB42" s="216">
        <v>0</v>
      </c>
      <c r="AC42" s="216">
        <v>0</v>
      </c>
    </row>
    <row r="43" spans="1:29" s="207" customFormat="1" x14ac:dyDescent="0.25">
      <c r="A43" s="217" t="s">
        <v>520</v>
      </c>
      <c r="B43" s="218" t="s">
        <v>521</v>
      </c>
      <c r="C43" s="216"/>
      <c r="D43" s="216"/>
      <c r="E43" s="216"/>
      <c r="F43" s="216"/>
      <c r="G43" s="216">
        <v>0</v>
      </c>
      <c r="H43" s="216">
        <v>0</v>
      </c>
      <c r="I43" s="221" t="s">
        <v>458</v>
      </c>
      <c r="J43" s="216">
        <v>0</v>
      </c>
      <c r="K43" s="216" t="s">
        <v>458</v>
      </c>
      <c r="L43" s="216">
        <v>0</v>
      </c>
      <c r="M43" s="221" t="s">
        <v>458</v>
      </c>
      <c r="N43" s="216">
        <v>0</v>
      </c>
      <c r="O43" s="216" t="s">
        <v>458</v>
      </c>
      <c r="P43" s="216">
        <v>0</v>
      </c>
      <c r="Q43" s="221" t="s">
        <v>458</v>
      </c>
      <c r="R43" s="216">
        <v>0</v>
      </c>
      <c r="S43" s="216" t="s">
        <v>458</v>
      </c>
      <c r="T43" s="216">
        <v>0</v>
      </c>
      <c r="U43" s="221" t="s">
        <v>458</v>
      </c>
      <c r="V43" s="216">
        <v>0</v>
      </c>
      <c r="W43" s="216" t="s">
        <v>458</v>
      </c>
      <c r="X43" s="216">
        <v>0</v>
      </c>
      <c r="Y43" s="221" t="s">
        <v>458</v>
      </c>
      <c r="Z43" s="216">
        <v>0</v>
      </c>
      <c r="AA43" s="216" t="s">
        <v>458</v>
      </c>
      <c r="AB43" s="216">
        <v>0</v>
      </c>
      <c r="AC43" s="216">
        <v>0</v>
      </c>
    </row>
    <row r="44" spans="1:29" s="207" customFormat="1" x14ac:dyDescent="0.25">
      <c r="A44" s="217" t="s">
        <v>522</v>
      </c>
      <c r="B44" s="218" t="s">
        <v>523</v>
      </c>
      <c r="C44" s="216"/>
      <c r="D44" s="216"/>
      <c r="E44" s="216"/>
      <c r="F44" s="216"/>
      <c r="G44" s="216">
        <v>0</v>
      </c>
      <c r="H44" s="216">
        <v>0</v>
      </c>
      <c r="I44" s="221" t="s">
        <v>458</v>
      </c>
      <c r="J44" s="216">
        <v>0</v>
      </c>
      <c r="K44" s="216" t="s">
        <v>458</v>
      </c>
      <c r="L44" s="216">
        <v>0</v>
      </c>
      <c r="M44" s="221" t="s">
        <v>458</v>
      </c>
      <c r="N44" s="216">
        <v>0</v>
      </c>
      <c r="O44" s="216" t="s">
        <v>458</v>
      </c>
      <c r="P44" s="216">
        <v>0</v>
      </c>
      <c r="Q44" s="221" t="s">
        <v>458</v>
      </c>
      <c r="R44" s="216">
        <v>0</v>
      </c>
      <c r="S44" s="216" t="s">
        <v>458</v>
      </c>
      <c r="T44" s="216">
        <v>0</v>
      </c>
      <c r="U44" s="221" t="s">
        <v>458</v>
      </c>
      <c r="V44" s="216">
        <v>0</v>
      </c>
      <c r="W44" s="216" t="s">
        <v>458</v>
      </c>
      <c r="X44" s="216">
        <v>0</v>
      </c>
      <c r="Y44" s="221" t="s">
        <v>458</v>
      </c>
      <c r="Z44" s="216">
        <v>0</v>
      </c>
      <c r="AA44" s="216" t="s">
        <v>458</v>
      </c>
      <c r="AB44" s="216">
        <v>0</v>
      </c>
      <c r="AC44" s="216">
        <v>0</v>
      </c>
    </row>
    <row r="45" spans="1:29" s="207" customFormat="1" x14ac:dyDescent="0.25">
      <c r="A45" s="217" t="s">
        <v>524</v>
      </c>
      <c r="B45" s="218" t="s">
        <v>525</v>
      </c>
      <c r="C45" s="216"/>
      <c r="D45" s="216"/>
      <c r="E45" s="216"/>
      <c r="F45" s="216"/>
      <c r="G45" s="216">
        <v>0</v>
      </c>
      <c r="H45" s="216">
        <v>0</v>
      </c>
      <c r="I45" s="221" t="s">
        <v>458</v>
      </c>
      <c r="J45" s="216">
        <v>0</v>
      </c>
      <c r="K45" s="216" t="s">
        <v>458</v>
      </c>
      <c r="L45" s="216">
        <v>0</v>
      </c>
      <c r="M45" s="221" t="s">
        <v>458</v>
      </c>
      <c r="N45" s="216">
        <v>0</v>
      </c>
      <c r="O45" s="216" t="s">
        <v>458</v>
      </c>
      <c r="P45" s="216">
        <v>0</v>
      </c>
      <c r="Q45" s="221" t="s">
        <v>458</v>
      </c>
      <c r="R45" s="216">
        <v>0</v>
      </c>
      <c r="S45" s="216" t="s">
        <v>458</v>
      </c>
      <c r="T45" s="216">
        <v>0</v>
      </c>
      <c r="U45" s="221" t="s">
        <v>458</v>
      </c>
      <c r="V45" s="216">
        <v>0</v>
      </c>
      <c r="W45" s="216" t="s">
        <v>458</v>
      </c>
      <c r="X45" s="216">
        <v>0</v>
      </c>
      <c r="Y45" s="221" t="s">
        <v>458</v>
      </c>
      <c r="Z45" s="216">
        <v>0</v>
      </c>
      <c r="AA45" s="216" t="s">
        <v>458</v>
      </c>
      <c r="AB45" s="216">
        <v>0</v>
      </c>
      <c r="AC45" s="216">
        <v>0</v>
      </c>
    </row>
    <row r="46" spans="1:29" s="207" customFormat="1" x14ac:dyDescent="0.25">
      <c r="A46" s="214" t="s">
        <v>61</v>
      </c>
      <c r="B46" s="215" t="s">
        <v>137</v>
      </c>
      <c r="C46" s="216"/>
      <c r="D46" s="216"/>
      <c r="E46" s="216"/>
      <c r="F46" s="216"/>
      <c r="G46" s="216"/>
      <c r="H46" s="216"/>
      <c r="I46" s="216"/>
      <c r="J46" s="216"/>
      <c r="K46" s="216"/>
      <c r="L46" s="216"/>
      <c r="M46" s="216"/>
      <c r="N46" s="216"/>
      <c r="O46" s="216"/>
      <c r="P46" s="216"/>
      <c r="Q46" s="216"/>
      <c r="R46" s="216"/>
      <c r="S46" s="221"/>
      <c r="T46" s="216"/>
      <c r="U46" s="216"/>
      <c r="V46" s="216"/>
      <c r="W46" s="216"/>
      <c r="X46" s="216"/>
      <c r="Y46" s="216"/>
      <c r="Z46" s="216"/>
      <c r="AA46" s="216"/>
      <c r="AB46" s="216"/>
      <c r="AC46" s="216"/>
    </row>
    <row r="47" spans="1:29" s="207" customFormat="1" x14ac:dyDescent="0.25">
      <c r="A47" s="217" t="s">
        <v>526</v>
      </c>
      <c r="B47" s="218" t="s">
        <v>511</v>
      </c>
      <c r="C47" s="216">
        <v>0</v>
      </c>
      <c r="D47" s="216">
        <v>0</v>
      </c>
      <c r="E47" s="216"/>
      <c r="F47" s="216"/>
      <c r="G47" s="216">
        <v>0</v>
      </c>
      <c r="H47" s="216">
        <v>0</v>
      </c>
      <c r="I47" s="216"/>
      <c r="J47" s="216">
        <v>0</v>
      </c>
      <c r="K47" s="216"/>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208" customFormat="1" ht="31.5" x14ac:dyDescent="0.25">
      <c r="A48" s="217" t="s">
        <v>527</v>
      </c>
      <c r="B48" s="220" t="s">
        <v>506</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07" customFormat="1" x14ac:dyDescent="0.25">
      <c r="A49" s="217" t="s">
        <v>528</v>
      </c>
      <c r="B49" s="220" t="s">
        <v>136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07" customFormat="1" ht="31.5" x14ac:dyDescent="0.25">
      <c r="A50" s="217" t="s">
        <v>530</v>
      </c>
      <c r="B50" s="218" t="s">
        <v>529</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07" customFormat="1" ht="31.5" x14ac:dyDescent="0.25">
      <c r="A51" s="217" t="s">
        <v>532</v>
      </c>
      <c r="B51" s="218" t="s">
        <v>531</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07" customFormat="1" x14ac:dyDescent="0.25">
      <c r="A52" s="217" t="s">
        <v>533</v>
      </c>
      <c r="B52" s="218" t="s">
        <v>135</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07" customFormat="1" x14ac:dyDescent="0.25">
      <c r="A53" s="217" t="s">
        <v>534</v>
      </c>
      <c r="B53" s="218" t="s">
        <v>513</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07" customFormat="1" x14ac:dyDescent="0.25">
      <c r="A54" s="217" t="s">
        <v>535</v>
      </c>
      <c r="B54" s="218" t="s">
        <v>515</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08" customFormat="1" x14ac:dyDescent="0.25">
      <c r="A55" s="217" t="s">
        <v>536</v>
      </c>
      <c r="B55" s="218" t="s">
        <v>517</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08" customFormat="1" x14ac:dyDescent="0.25">
      <c r="A56" s="217" t="s">
        <v>537</v>
      </c>
      <c r="B56" s="218" t="s">
        <v>519</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07" customFormat="1" x14ac:dyDescent="0.25">
      <c r="A57" s="217" t="s">
        <v>538</v>
      </c>
      <c r="B57" s="218" t="s">
        <v>521</v>
      </c>
      <c r="C57" s="216">
        <v>3</v>
      </c>
      <c r="D57" s="216">
        <v>3</v>
      </c>
      <c r="E57" s="216"/>
      <c r="F57" s="216"/>
      <c r="G57" s="216">
        <v>1</v>
      </c>
      <c r="H57" s="216">
        <v>2</v>
      </c>
      <c r="I57" s="216"/>
      <c r="J57" s="216">
        <v>2</v>
      </c>
      <c r="K57" s="216"/>
      <c r="L57" s="216">
        <v>0</v>
      </c>
      <c r="M57" s="216"/>
      <c r="N57" s="216">
        <v>0</v>
      </c>
      <c r="O57" s="216"/>
      <c r="P57" s="216">
        <v>0</v>
      </c>
      <c r="Q57" s="216"/>
      <c r="R57" s="216">
        <v>0</v>
      </c>
      <c r="S57" s="216"/>
      <c r="T57" s="216">
        <v>0</v>
      </c>
      <c r="U57" s="216"/>
      <c r="V57" s="216">
        <v>0</v>
      </c>
      <c r="W57" s="216"/>
      <c r="X57" s="216">
        <v>0</v>
      </c>
      <c r="Y57" s="216"/>
      <c r="Z57" s="216">
        <v>0</v>
      </c>
      <c r="AA57" s="216"/>
      <c r="AB57" s="216">
        <v>2</v>
      </c>
      <c r="AC57" s="216">
        <v>2</v>
      </c>
    </row>
    <row r="58" spans="1:29" s="207" customFormat="1" x14ac:dyDescent="0.25">
      <c r="A58" s="217" t="s">
        <v>539</v>
      </c>
      <c r="B58" s="218" t="s">
        <v>523</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07" customFormat="1" x14ac:dyDescent="0.25">
      <c r="A59" s="217" t="s">
        <v>540</v>
      </c>
      <c r="B59" s="218" t="s">
        <v>525</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07" customFormat="1" ht="31.5" x14ac:dyDescent="0.25">
      <c r="A60" s="214" t="s">
        <v>59</v>
      </c>
      <c r="B60" s="215" t="s">
        <v>134</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07" customFormat="1" x14ac:dyDescent="0.25">
      <c r="A61" s="217" t="s">
        <v>541</v>
      </c>
      <c r="B61" s="218" t="s">
        <v>133</v>
      </c>
      <c r="C61" s="216">
        <v>2.22868357773</v>
      </c>
      <c r="D61" s="216">
        <v>2.489834025</v>
      </c>
      <c r="E61" s="216"/>
      <c r="F61" s="216"/>
      <c r="G61" s="216">
        <v>0.15</v>
      </c>
      <c r="H61" s="216">
        <v>2.0770382910633334</v>
      </c>
      <c r="I61" s="216"/>
      <c r="J61" s="216">
        <v>2.339834025</v>
      </c>
      <c r="K61" s="216"/>
      <c r="L61" s="216">
        <v>0</v>
      </c>
      <c r="M61" s="216"/>
      <c r="N61" s="216">
        <v>0</v>
      </c>
      <c r="O61" s="216"/>
      <c r="P61" s="216">
        <v>0</v>
      </c>
      <c r="Q61" s="216"/>
      <c r="R61" s="216">
        <v>0</v>
      </c>
      <c r="S61" s="216"/>
      <c r="T61" s="216">
        <v>0</v>
      </c>
      <c r="U61" s="216"/>
      <c r="V61" s="216">
        <v>0</v>
      </c>
      <c r="W61" s="216"/>
      <c r="X61" s="216">
        <v>0</v>
      </c>
      <c r="Y61" s="216"/>
      <c r="Z61" s="216">
        <v>0</v>
      </c>
      <c r="AA61" s="216"/>
      <c r="AB61" s="216">
        <v>2.0770382910633334</v>
      </c>
      <c r="AC61" s="216">
        <v>2.339834025</v>
      </c>
    </row>
    <row r="62" spans="1:29" x14ac:dyDescent="0.25">
      <c r="A62" s="217" t="s">
        <v>542</v>
      </c>
      <c r="B62" s="220" t="s">
        <v>131</v>
      </c>
      <c r="C62" s="216"/>
      <c r="D62" s="216"/>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x14ac:dyDescent="0.25">
      <c r="A63" s="217" t="s">
        <v>543</v>
      </c>
      <c r="B63" s="218"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x14ac:dyDescent="0.25">
      <c r="A64" s="217" t="s">
        <v>544</v>
      </c>
      <c r="B64" s="220"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x14ac:dyDescent="0.25">
      <c r="A65" s="217" t="s">
        <v>545</v>
      </c>
      <c r="B65" s="22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x14ac:dyDescent="0.25">
      <c r="A66" s="217" t="s">
        <v>546</v>
      </c>
      <c r="B66" s="220" t="s">
        <v>547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x14ac:dyDescent="0.25">
      <c r="A67" s="217" t="s">
        <v>548</v>
      </c>
      <c r="B67" s="220" t="s">
        <v>549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x14ac:dyDescent="0.25">
      <c r="A68" s="217" t="s">
        <v>550</v>
      </c>
      <c r="B68" s="220" t="s">
        <v>551</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x14ac:dyDescent="0.25">
      <c r="A69" s="217" t="s">
        <v>552</v>
      </c>
      <c r="B69" s="220" t="s">
        <v>553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x14ac:dyDescent="0.25">
      <c r="A70" s="217" t="s">
        <v>554</v>
      </c>
      <c r="B70" s="220" t="s">
        <v>555</v>
      </c>
      <c r="C70" s="216"/>
      <c r="D70" s="216"/>
      <c r="E70" s="216"/>
      <c r="F70" s="216"/>
      <c r="G70" s="216">
        <v>1</v>
      </c>
      <c r="H70" s="216">
        <v>2</v>
      </c>
      <c r="I70" s="216"/>
      <c r="J70" s="216">
        <v>2</v>
      </c>
      <c r="K70" s="216"/>
      <c r="L70" s="216">
        <v>0</v>
      </c>
      <c r="M70" s="216"/>
      <c r="N70" s="216">
        <v>0</v>
      </c>
      <c r="O70" s="216"/>
      <c r="P70" s="216">
        <v>0</v>
      </c>
      <c r="Q70" s="216"/>
      <c r="R70" s="216">
        <v>0</v>
      </c>
      <c r="S70" s="216"/>
      <c r="T70" s="216">
        <v>0</v>
      </c>
      <c r="U70" s="216"/>
      <c r="V70" s="216">
        <v>0</v>
      </c>
      <c r="W70" s="216"/>
      <c r="X70" s="216">
        <v>0</v>
      </c>
      <c r="Y70" s="216"/>
      <c r="Z70" s="216">
        <v>0</v>
      </c>
      <c r="AA70" s="216"/>
      <c r="AB70" s="216">
        <v>2</v>
      </c>
      <c r="AC70" s="216">
        <v>2</v>
      </c>
    </row>
    <row r="71" spans="1:29" x14ac:dyDescent="0.25">
      <c r="A71" s="217" t="s">
        <v>556</v>
      </c>
      <c r="B71" s="220" t="s">
        <v>557</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x14ac:dyDescent="0.25">
      <c r="A72" s="217" t="s">
        <v>558</v>
      </c>
      <c r="B72" s="220" t="s">
        <v>559</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ht="31.5" x14ac:dyDescent="0.25">
      <c r="A73" s="214" t="s">
        <v>58</v>
      </c>
      <c r="B73" s="222" t="s">
        <v>185</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x14ac:dyDescent="0.25">
      <c r="A74" s="214" t="s">
        <v>56</v>
      </c>
      <c r="B74" s="215" t="s">
        <v>132</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x14ac:dyDescent="0.25">
      <c r="A75" s="217" t="s">
        <v>560</v>
      </c>
      <c r="B75" s="218" t="s">
        <v>511</v>
      </c>
      <c r="C75" s="223"/>
      <c r="D75" s="224"/>
      <c r="E75" s="225"/>
      <c r="F75" s="225"/>
      <c r="G75" s="216">
        <v>0</v>
      </c>
      <c r="H75" s="216">
        <v>0</v>
      </c>
      <c r="I75" s="225"/>
      <c r="J75" s="216">
        <v>0</v>
      </c>
      <c r="K75" s="224"/>
      <c r="L75" s="216">
        <v>0</v>
      </c>
      <c r="M75" s="224"/>
      <c r="N75" s="216">
        <v>0</v>
      </c>
      <c r="O75" s="224"/>
      <c r="P75" s="216">
        <v>0</v>
      </c>
      <c r="Q75" s="224"/>
      <c r="R75" s="216">
        <v>0</v>
      </c>
      <c r="S75" s="224"/>
      <c r="T75" s="216">
        <v>0</v>
      </c>
      <c r="U75" s="224"/>
      <c r="V75" s="216">
        <v>0</v>
      </c>
      <c r="W75" s="224"/>
      <c r="X75" s="216">
        <v>0</v>
      </c>
      <c r="Y75" s="224"/>
      <c r="Z75" s="216">
        <v>0</v>
      </c>
      <c r="AA75" s="224"/>
      <c r="AB75" s="216">
        <v>0</v>
      </c>
      <c r="AC75" s="216">
        <v>0</v>
      </c>
    </row>
    <row r="76" spans="1:29" ht="31.5" x14ac:dyDescent="0.25">
      <c r="A76" s="217" t="s">
        <v>561</v>
      </c>
      <c r="B76" s="220" t="s">
        <v>506</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v>0</v>
      </c>
      <c r="AC76" s="216">
        <v>0</v>
      </c>
    </row>
    <row r="77" spans="1:29" x14ac:dyDescent="0.25">
      <c r="A77" s="217" t="s">
        <v>562</v>
      </c>
      <c r="B77" s="220" t="s">
        <v>136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x14ac:dyDescent="0.25">
      <c r="A78" s="217" t="s">
        <v>563</v>
      </c>
      <c r="B78" s="218" t="s">
        <v>463</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x14ac:dyDescent="0.25">
      <c r="A79" s="217" t="s">
        <v>564</v>
      </c>
      <c r="B79" s="218" t="s">
        <v>513</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v>0</v>
      </c>
      <c r="AA79" s="224"/>
      <c r="AB79" s="216">
        <v>0</v>
      </c>
      <c r="AC79" s="216">
        <v>0</v>
      </c>
    </row>
    <row r="80" spans="1:29" x14ac:dyDescent="0.25">
      <c r="A80" s="217" t="s">
        <v>565</v>
      </c>
      <c r="B80" s="218" t="s">
        <v>515</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v>0</v>
      </c>
      <c r="AA80" s="224"/>
      <c r="AB80" s="216">
        <v>0</v>
      </c>
      <c r="AC80" s="216">
        <v>0</v>
      </c>
    </row>
    <row r="81" spans="1:29" x14ac:dyDescent="0.25">
      <c r="A81" s="217" t="s">
        <v>566</v>
      </c>
      <c r="B81" s="218" t="s">
        <v>517</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v>0</v>
      </c>
      <c r="AA81" s="224"/>
      <c r="AB81" s="216">
        <v>0</v>
      </c>
      <c r="AC81" s="216">
        <v>0</v>
      </c>
    </row>
    <row r="82" spans="1:29" x14ac:dyDescent="0.25">
      <c r="A82" s="217" t="s">
        <v>567</v>
      </c>
      <c r="B82" s="218" t="s">
        <v>519</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v>0</v>
      </c>
      <c r="AA82" s="224"/>
      <c r="AB82" s="216">
        <v>0</v>
      </c>
      <c r="AC82" s="216">
        <v>0</v>
      </c>
    </row>
    <row r="83" spans="1:29" x14ac:dyDescent="0.25">
      <c r="A83" s="217" t="s">
        <v>568</v>
      </c>
      <c r="B83" s="218" t="s">
        <v>521</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v>0</v>
      </c>
      <c r="AA83" s="224"/>
      <c r="AB83" s="216">
        <v>0</v>
      </c>
      <c r="AC83" s="216">
        <v>0</v>
      </c>
    </row>
    <row r="84" spans="1:29" x14ac:dyDescent="0.25">
      <c r="A84" s="217" t="s">
        <v>569</v>
      </c>
      <c r="B84" s="218" t="s">
        <v>523</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0</v>
      </c>
      <c r="Y84" s="224"/>
      <c r="Z84" s="216">
        <v>0</v>
      </c>
      <c r="AA84" s="224"/>
      <c r="AB84" s="216">
        <v>0</v>
      </c>
      <c r="AC84" s="216">
        <v>0</v>
      </c>
    </row>
    <row r="85" spans="1:29" x14ac:dyDescent="0.25">
      <c r="A85" s="217" t="s">
        <v>570</v>
      </c>
      <c r="B85" s="218" t="s">
        <v>525</v>
      </c>
      <c r="C85" s="226"/>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v>0</v>
      </c>
      <c r="AA85" s="224"/>
      <c r="AB85" s="216">
        <v>0</v>
      </c>
      <c r="AC85" s="216">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3" zoomScale="70" zoomScaleSheetLayoutView="70" workbookViewId="0">
      <selection activeCell="E27" sqref="E27"/>
    </sheetView>
  </sheetViews>
  <sheetFormatPr defaultColWidth="9.140625" defaultRowHeight="15" x14ac:dyDescent="0.25"/>
  <cols>
    <col min="1" max="1" width="6.140625" style="19" customWidth="1"/>
    <col min="2" max="2" width="23.140625" style="19" customWidth="1"/>
    <col min="3" max="3" width="23.28515625" style="19" customWidth="1"/>
    <col min="4" max="4" width="15.140625" style="19" customWidth="1"/>
    <col min="5" max="12" width="7.7109375" style="19" customWidth="1"/>
    <col min="13" max="13" width="21.7109375" style="19" customWidth="1"/>
    <col min="14" max="14" width="39.85546875" style="19" customWidth="1"/>
    <col min="15" max="15" width="22.85546875" style="19" customWidth="1"/>
    <col min="16" max="16" width="17.710937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62">
        <v>1</v>
      </c>
      <c r="B26" s="263" t="s">
        <v>611</v>
      </c>
      <c r="C26" s="263" t="s">
        <v>612</v>
      </c>
      <c r="D26" s="273">
        <v>12.202199999999999</v>
      </c>
      <c r="E26" s="264">
        <v>1</v>
      </c>
      <c r="F26" s="264" t="s">
        <v>317</v>
      </c>
      <c r="G26" s="264" t="s">
        <v>317</v>
      </c>
      <c r="H26" s="264" t="s">
        <v>317</v>
      </c>
      <c r="I26" s="264" t="s">
        <v>317</v>
      </c>
      <c r="J26" s="264" t="s">
        <v>317</v>
      </c>
      <c r="K26" s="264" t="s">
        <v>317</v>
      </c>
      <c r="L26" s="264" t="s">
        <v>317</v>
      </c>
      <c r="M26" s="265" t="s">
        <v>613</v>
      </c>
      <c r="N26" s="266" t="s">
        <v>614</v>
      </c>
      <c r="O26" s="263" t="s">
        <v>611</v>
      </c>
      <c r="P26" s="264" t="s">
        <v>317</v>
      </c>
      <c r="Q26" s="263" t="s">
        <v>615</v>
      </c>
      <c r="R26" s="267">
        <v>152</v>
      </c>
      <c r="S26" s="263" t="s">
        <v>616</v>
      </c>
      <c r="T26" s="263" t="s">
        <v>617</v>
      </c>
      <c r="U26" s="263">
        <v>1</v>
      </c>
      <c r="V26" s="263">
        <v>1</v>
      </c>
      <c r="W26" s="263" t="s">
        <v>618</v>
      </c>
      <c r="X26" s="267">
        <v>150</v>
      </c>
      <c r="Y26" s="268"/>
      <c r="Z26" s="263"/>
      <c r="AA26" s="267"/>
      <c r="AB26" s="267">
        <v>150</v>
      </c>
      <c r="AC26" s="263" t="s">
        <v>618</v>
      </c>
      <c r="AD26" s="267">
        <v>180</v>
      </c>
      <c r="AE26" s="267">
        <v>180</v>
      </c>
      <c r="AF26" s="269"/>
      <c r="AG26" s="263"/>
      <c r="AH26" s="263"/>
      <c r="AI26" s="263"/>
      <c r="AJ26" s="263"/>
      <c r="AK26" s="263"/>
      <c r="AL26" s="263"/>
      <c r="AM26" s="263"/>
      <c r="AN26" s="263"/>
      <c r="AO26" s="269"/>
      <c r="AP26" s="263"/>
      <c r="AQ26" s="263" t="s">
        <v>619</v>
      </c>
      <c r="AR26" s="263"/>
      <c r="AS26" s="263" t="s">
        <v>620</v>
      </c>
      <c r="AT26" s="263" t="s">
        <v>621</v>
      </c>
      <c r="AU26"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9" zoomScale="70" zoomScaleNormal="70" workbookViewId="0">
      <selection activeCell="B29" sqref="B29"/>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474</v>
      </c>
    </row>
    <row r="5" spans="1:2" ht="18.75" x14ac:dyDescent="0.3">
      <c r="A5" s="456" t="str">
        <f>'1. паспорт местоположение'!A5:C5</f>
        <v>Год раскрытия информации: 2023 год</v>
      </c>
      <c r="B5" s="456"/>
    </row>
    <row r="6" spans="1:2" ht="18.75" x14ac:dyDescent="0.3">
      <c r="A6" s="209"/>
      <c r="B6" s="209"/>
    </row>
    <row r="7" spans="1:2" ht="18.75" x14ac:dyDescent="0.25">
      <c r="A7" s="281" t="s">
        <v>9</v>
      </c>
      <c r="B7" s="281"/>
    </row>
    <row r="8" spans="1:2" ht="18.75" x14ac:dyDescent="0.25">
      <c r="A8" s="199"/>
      <c r="B8" s="199"/>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199"/>
      <c r="B11" s="199"/>
    </row>
    <row r="12" spans="1:2" ht="15.75" x14ac:dyDescent="0.25">
      <c r="A12" s="458" t="str">
        <f>'7. Паспорт отчет о закупке'!A12:AV12</f>
        <v>M_PK1100.07.01.01</v>
      </c>
      <c r="B12" s="458"/>
    </row>
    <row r="13" spans="1:2" ht="18.75" x14ac:dyDescent="0.25">
      <c r="A13" s="454" t="s">
        <v>7</v>
      </c>
      <c r="B13" s="454"/>
    </row>
    <row r="14" spans="1:2" ht="18.75" x14ac:dyDescent="0.25">
      <c r="A14" s="198"/>
      <c r="B14" s="198"/>
    </row>
    <row r="15" spans="1:2" ht="61.5" customHeight="1" x14ac:dyDescent="0.25">
      <c r="A15" s="453"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53"/>
    </row>
    <row r="16" spans="1:2" ht="18.75" x14ac:dyDescent="0.25">
      <c r="A16" s="454" t="s">
        <v>6</v>
      </c>
      <c r="B16" s="454"/>
    </row>
    <row r="17" spans="1:2" ht="15.75" x14ac:dyDescent="0.25">
      <c r="A17" s="105"/>
      <c r="B17" s="210"/>
    </row>
    <row r="18" spans="1:2" ht="30" customHeight="1" x14ac:dyDescent="0.25">
      <c r="A18" s="455" t="s">
        <v>427</v>
      </c>
      <c r="B18" s="455"/>
    </row>
    <row r="20" spans="1:2" ht="15.75" thickBot="1" x14ac:dyDescent="0.3"/>
    <row r="21" spans="1:2" ht="60" customHeight="1" x14ac:dyDescent="0.25">
      <c r="A21" s="178" t="s">
        <v>464</v>
      </c>
      <c r="B21" s="179"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2" spans="1:2" ht="28.5" x14ac:dyDescent="0.25">
      <c r="A22" s="180" t="s">
        <v>324</v>
      </c>
      <c r="B22" s="181" t="s">
        <v>599</v>
      </c>
    </row>
    <row r="23" spans="1:2" x14ac:dyDescent="0.25">
      <c r="A23" s="180" t="s">
        <v>290</v>
      </c>
      <c r="B23" s="182"/>
    </row>
    <row r="24" spans="1:2" x14ac:dyDescent="0.25">
      <c r="A24" s="180" t="s">
        <v>325</v>
      </c>
      <c r="B24" s="183" t="s">
        <v>598</v>
      </c>
    </row>
    <row r="25" spans="1:2" x14ac:dyDescent="0.25">
      <c r="A25" s="184" t="s">
        <v>326</v>
      </c>
      <c r="B25" s="181">
        <v>2022</v>
      </c>
    </row>
    <row r="26" spans="1:2" ht="28.5" x14ac:dyDescent="0.25">
      <c r="A26" s="184" t="s">
        <v>327</v>
      </c>
      <c r="B26" s="183" t="s">
        <v>597</v>
      </c>
    </row>
    <row r="27" spans="1:2" ht="28.5" x14ac:dyDescent="0.25">
      <c r="A27" s="185" t="s">
        <v>600</v>
      </c>
      <c r="B27" s="186">
        <v>2.56</v>
      </c>
    </row>
    <row r="28" spans="1:2" ht="30" x14ac:dyDescent="0.25">
      <c r="A28" s="187" t="s">
        <v>328</v>
      </c>
      <c r="B28" s="228"/>
    </row>
    <row r="29" spans="1:2" ht="28.5" x14ac:dyDescent="0.25">
      <c r="A29" s="185" t="s">
        <v>475</v>
      </c>
      <c r="B29" s="189">
        <v>0.18</v>
      </c>
    </row>
    <row r="30" spans="1:2" ht="28.5" x14ac:dyDescent="0.25">
      <c r="A30" s="188" t="s">
        <v>476</v>
      </c>
      <c r="B30" s="189">
        <v>0.18</v>
      </c>
    </row>
    <row r="31" spans="1:2" x14ac:dyDescent="0.25">
      <c r="A31" s="187" t="s">
        <v>329</v>
      </c>
      <c r="B31" s="183"/>
    </row>
    <row r="32" spans="1:2" ht="30" customHeight="1" thickBot="1" x14ac:dyDescent="0.3">
      <c r="A32" s="190" t="s">
        <v>465</v>
      </c>
      <c r="B32" s="191">
        <v>0.18</v>
      </c>
    </row>
    <row r="33" spans="1:2" s="211" customFormat="1" ht="45" customHeight="1" x14ac:dyDescent="0.25">
      <c r="A33" s="192" t="s">
        <v>601</v>
      </c>
      <c r="B33" s="193">
        <v>0.18</v>
      </c>
    </row>
    <row r="34" spans="1:2" s="211" customFormat="1" x14ac:dyDescent="0.25">
      <c r="A34" s="194" t="s">
        <v>330</v>
      </c>
      <c r="B34" s="195"/>
    </row>
    <row r="35" spans="1:2" s="211" customFormat="1" x14ac:dyDescent="0.25">
      <c r="A35" s="194" t="s">
        <v>477</v>
      </c>
      <c r="B35" s="196"/>
    </row>
    <row r="36" spans="1:2" s="211" customFormat="1" x14ac:dyDescent="0.25">
      <c r="A36" s="194" t="s">
        <v>478</v>
      </c>
      <c r="B36" s="196"/>
    </row>
    <row r="37" spans="1:2" ht="45" customHeight="1" thickBot="1" x14ac:dyDescent="0.3">
      <c r="A37" s="190" t="s">
        <v>466</v>
      </c>
      <c r="B37" s="191">
        <v>0.18</v>
      </c>
    </row>
    <row r="38" spans="1:2" s="211" customFormat="1" ht="30" customHeight="1" x14ac:dyDescent="0.25">
      <c r="A38" s="271" t="s">
        <v>622</v>
      </c>
      <c r="B38" s="270">
        <v>0.18</v>
      </c>
    </row>
    <row r="39" spans="1:2" s="211" customFormat="1" x14ac:dyDescent="0.25">
      <c r="A39" s="271" t="s">
        <v>330</v>
      </c>
      <c r="B39" s="270">
        <v>0</v>
      </c>
    </row>
    <row r="40" spans="1:2" s="211" customFormat="1" x14ac:dyDescent="0.25">
      <c r="A40" s="271" t="s">
        <v>477</v>
      </c>
      <c r="B40" s="270">
        <v>0.18</v>
      </c>
    </row>
    <row r="41" spans="1:2" s="211" customFormat="1" x14ac:dyDescent="0.25">
      <c r="A41" s="271" t="s">
        <v>478</v>
      </c>
      <c r="B41" s="270">
        <v>0.15</v>
      </c>
    </row>
    <row r="42" spans="1:2" ht="30" customHeight="1" thickBot="1" x14ac:dyDescent="0.3">
      <c r="A42" s="190" t="s">
        <v>467</v>
      </c>
      <c r="B42" s="191"/>
    </row>
    <row r="43" spans="1:2" s="211" customFormat="1" ht="30" customHeight="1" x14ac:dyDescent="0.25">
      <c r="A43" s="194" t="s">
        <v>479</v>
      </c>
      <c r="B43" s="195"/>
    </row>
    <row r="44" spans="1:2" s="211" customFormat="1" x14ac:dyDescent="0.25">
      <c r="A44" s="194" t="s">
        <v>330</v>
      </c>
      <c r="B44" s="195"/>
    </row>
    <row r="45" spans="1:2" s="211" customFormat="1" x14ac:dyDescent="0.25">
      <c r="A45" s="194" t="s">
        <v>477</v>
      </c>
      <c r="B45" s="195"/>
    </row>
    <row r="46" spans="1:2" s="211" customFormat="1" x14ac:dyDescent="0.25">
      <c r="A46" s="194" t="s">
        <v>478</v>
      </c>
      <c r="B46" s="195"/>
    </row>
    <row r="47" spans="1:2" ht="30" customHeight="1" thickBot="1" x14ac:dyDescent="0.3">
      <c r="A47" s="190" t="s">
        <v>331</v>
      </c>
      <c r="B47" s="197"/>
    </row>
    <row r="48" spans="1:2" s="211" customFormat="1" x14ac:dyDescent="0.25">
      <c r="A48" s="194" t="s">
        <v>329</v>
      </c>
      <c r="B48" s="195"/>
    </row>
    <row r="49" spans="1:2" s="211" customFormat="1" x14ac:dyDescent="0.25">
      <c r="A49" s="194" t="s">
        <v>468</v>
      </c>
      <c r="B49" s="195"/>
    </row>
    <row r="50" spans="1:2" s="211" customFormat="1" x14ac:dyDescent="0.25">
      <c r="A50" s="194" t="s">
        <v>469</v>
      </c>
      <c r="B50" s="195"/>
    </row>
    <row r="51" spans="1:2" s="211" customFormat="1" ht="30" customHeight="1" x14ac:dyDescent="0.25">
      <c r="A51" s="194" t="s">
        <v>470</v>
      </c>
      <c r="B51" s="195"/>
    </row>
    <row r="52" spans="1:2" ht="15.75" thickBot="1" x14ac:dyDescent="0.3">
      <c r="A52" s="190" t="s">
        <v>332</v>
      </c>
      <c r="B52" s="197"/>
    </row>
    <row r="53" spans="1:2" ht="15.75" thickBot="1" x14ac:dyDescent="0.3">
      <c r="A53" s="190" t="s">
        <v>333</v>
      </c>
      <c r="B53" s="191"/>
    </row>
    <row r="54" spans="1:2" ht="15.75" thickBot="1" x14ac:dyDescent="0.3">
      <c r="A54" s="190" t="s">
        <v>334</v>
      </c>
      <c r="B54" s="197"/>
    </row>
    <row r="55" spans="1:2" ht="15.75" thickBot="1" x14ac:dyDescent="0.3">
      <c r="A55" s="190" t="s">
        <v>335</v>
      </c>
      <c r="B55" s="191"/>
    </row>
    <row r="56" spans="1:2" ht="15.75" thickBot="1" x14ac:dyDescent="0.3">
      <c r="A56" s="190" t="s">
        <v>336</v>
      </c>
      <c r="B56" s="197"/>
    </row>
    <row r="57" spans="1:2" s="211" customFormat="1" ht="30" customHeight="1" x14ac:dyDescent="0.25">
      <c r="A57" s="194" t="s">
        <v>337</v>
      </c>
      <c r="B57" s="272" t="s">
        <v>623</v>
      </c>
    </row>
    <row r="58" spans="1:2" s="211" customFormat="1" x14ac:dyDescent="0.25">
      <c r="A58" s="194" t="s">
        <v>338</v>
      </c>
      <c r="B58" s="195"/>
    </row>
    <row r="59" spans="1:2" s="211" customFormat="1" x14ac:dyDescent="0.25">
      <c r="A59" s="194" t="s">
        <v>339</v>
      </c>
      <c r="B59" s="195"/>
    </row>
    <row r="60" spans="1:2" s="211" customFormat="1" x14ac:dyDescent="0.25">
      <c r="A60" s="194" t="s">
        <v>609</v>
      </c>
      <c r="B60" s="195"/>
    </row>
    <row r="61" spans="1:2" s="211" customFormat="1" x14ac:dyDescent="0.25">
      <c r="A61" s="194" t="s">
        <v>340</v>
      </c>
      <c r="B61" s="272" t="s">
        <v>618</v>
      </c>
    </row>
    <row r="62" spans="1:2" ht="30" customHeight="1" thickBot="1" x14ac:dyDescent="0.3">
      <c r="A62" s="190" t="s">
        <v>341</v>
      </c>
      <c r="B62" s="197"/>
    </row>
    <row r="63" spans="1:2" ht="30" customHeight="1" thickBot="1" x14ac:dyDescent="0.3">
      <c r="A63" s="190" t="s">
        <v>342</v>
      </c>
      <c r="B63" s="229"/>
    </row>
    <row r="64" spans="1:2" s="211" customFormat="1" x14ac:dyDescent="0.25">
      <c r="A64" s="194" t="s">
        <v>329</v>
      </c>
      <c r="B64" s="195"/>
    </row>
    <row r="65" spans="1:2" s="211" customFormat="1" x14ac:dyDescent="0.25">
      <c r="A65" s="194" t="s">
        <v>480</v>
      </c>
      <c r="B65" s="195"/>
    </row>
    <row r="66" spans="1:2" s="211" customFormat="1" x14ac:dyDescent="0.25">
      <c r="A66" s="194" t="s">
        <v>481</v>
      </c>
      <c r="B66" s="195"/>
    </row>
    <row r="67" spans="1:2" ht="15.75" thickBot="1" x14ac:dyDescent="0.3">
      <c r="A67" s="190" t="s">
        <v>343</v>
      </c>
      <c r="B67" s="197"/>
    </row>
    <row r="68" spans="1:2" ht="15.75" thickBot="1" x14ac:dyDescent="0.3">
      <c r="A68" s="190" t="s">
        <v>344</v>
      </c>
      <c r="B68" s="197"/>
    </row>
    <row r="69" spans="1:2" s="211" customFormat="1" x14ac:dyDescent="0.25">
      <c r="A69" s="194" t="s">
        <v>482</v>
      </c>
      <c r="B69" s="195"/>
    </row>
    <row r="70" spans="1:2" s="211" customFormat="1" x14ac:dyDescent="0.25">
      <c r="A70" s="194" t="s">
        <v>483</v>
      </c>
      <c r="B70" s="195"/>
    </row>
    <row r="71" spans="1:2" s="211" customFormat="1" x14ac:dyDescent="0.25">
      <c r="A71" s="194" t="s">
        <v>484</v>
      </c>
      <c r="B71" s="195"/>
    </row>
    <row r="72" spans="1:2" ht="30" customHeight="1" thickBot="1" x14ac:dyDescent="0.3">
      <c r="A72" s="190" t="s">
        <v>345</v>
      </c>
      <c r="B72" s="197"/>
    </row>
    <row r="73" spans="1:2" ht="30" customHeight="1" thickBot="1" x14ac:dyDescent="0.3">
      <c r="A73" s="190" t="s">
        <v>346</v>
      </c>
      <c r="B73" s="230"/>
    </row>
    <row r="74" spans="1:2" s="211" customFormat="1" x14ac:dyDescent="0.25">
      <c r="A74" s="194" t="s">
        <v>485</v>
      </c>
      <c r="B74" s="195"/>
    </row>
    <row r="75" spans="1:2" s="211" customFormat="1" ht="30" customHeight="1" x14ac:dyDescent="0.25">
      <c r="A75" s="194" t="s">
        <v>486</v>
      </c>
      <c r="B75" s="195"/>
    </row>
    <row r="76" spans="1:2" s="211" customFormat="1" x14ac:dyDescent="0.25">
      <c r="A76" s="194" t="s">
        <v>487</v>
      </c>
      <c r="B76" s="195"/>
    </row>
    <row r="77" spans="1:2" s="211" customFormat="1" x14ac:dyDescent="0.25">
      <c r="A77" s="194" t="s">
        <v>488</v>
      </c>
      <c r="B77" s="195"/>
    </row>
    <row r="78" spans="1:2" s="211" customFormat="1" x14ac:dyDescent="0.25">
      <c r="A78" s="194" t="s">
        <v>489</v>
      </c>
      <c r="B78"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2023-04-20T06:59:54Z</dcterms:modified>
</cp:coreProperties>
</file>